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1.xml.rels" ContentType="application/vnd.openxmlformats-package.relationships+xml"/>
  <Override PartName="/xl/worksheets/_rels/sheet4.xml.rels" ContentType="application/vnd.openxmlformats-package.relationships+xml"/>
  <Override PartName="/xl/sharedStrings.xml" ContentType="application/vnd.openxmlformats-officedocument.spreadsheetml.sharedStrings+xml"/>
  <Override PartName="/xl/media/image1.emf" ContentType="image/x-emf"/>
  <Override PartName="/xl/media/image2.emf" ContentType="image/x-e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общие свед.об.учрежд." sheetId="1" state="visible" r:id="rId2"/>
    <sheet name="общ. свед. о прогр. и объед." sheetId="2" state="visible" r:id="rId3"/>
    <sheet name="художествен" sheetId="3" state="visible" r:id="rId4"/>
    <sheet name="техническая" sheetId="4" state="visible" r:id="rId5"/>
    <sheet name="соц.-гуманитарная " sheetId="5" state="visible" r:id="rId6"/>
    <sheet name="физкульт.-спорт." sheetId="6" state="visible" r:id="rId7"/>
    <sheet name="туристско-краев." sheetId="7" state="visible" r:id="rId8"/>
    <sheet name="естественнонаучн." sheetId="8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<sst xmlns="http://schemas.openxmlformats.org/spreadsheetml/2006/main" count="329" uniqueCount="178">
  <si>
    <t xml:space="preserve">Каталог дополнительных общеобразовательных 
общеразвивающих программ
2022-2023 учебные годы</t>
  </si>
  <si>
    <t xml:space="preserve">Район</t>
  </si>
  <si>
    <t xml:space="preserve">Жуковский</t>
  </si>
  <si>
    <t xml:space="preserve">Название организации 
(полное и краткое по Уставу)</t>
  </si>
  <si>
    <t xml:space="preserve">МОУ «Средняя общеобразовательная школа им. Е.Р. Дашковой с углубленным изучением отдельных предметов» г.Кременки    </t>
  </si>
  <si>
    <t xml:space="preserve">ФИО руководителя (полностью)</t>
  </si>
  <si>
    <t xml:space="preserve">Пищулина Лидия Михайловна</t>
  </si>
  <si>
    <t xml:space="preserve">Контакты</t>
  </si>
  <si>
    <t xml:space="preserve">почтовый адрес с указанием индекса</t>
  </si>
  <si>
    <t xml:space="preserve">249185, Калужская область, Жуковский район, г.Кременки, ул.Ленина, д.5</t>
  </si>
  <si>
    <t xml:space="preserve">телефон</t>
  </si>
  <si>
    <t xml:space="preserve">+748432 58 580</t>
  </si>
  <si>
    <t xml:space="preserve">факс</t>
  </si>
  <si>
    <t xml:space="preserve">электронная почта</t>
  </si>
  <si>
    <t xml:space="preserve">sk1_dash@mail.ru</t>
  </si>
  <si>
    <t xml:space="preserve">сайт</t>
  </si>
  <si>
    <t xml:space="preserve">https://shkoladashkovojkremnki-r40.gosweb.gosuslugi.ru/</t>
  </si>
  <si>
    <t xml:space="preserve">адреса учреждения в соц.сетях</t>
  </si>
  <si>
    <t xml:space="preserve">https://vk.com/club199815861</t>
  </si>
  <si>
    <t xml:space="preserve">Общие сведения о количестве дополнительных общеобразовательных программ и количестве объединений в учреждении дополнительного образования детей
 по направленностям и видам деятельности</t>
  </si>
  <si>
    <t xml:space="preserve">Художественная направленность</t>
  </si>
  <si>
    <t xml:space="preserve">№
 п/п</t>
  </si>
  <si>
    <t xml:space="preserve">Вид деятельности</t>
  </si>
  <si>
    <t xml:space="preserve">Кол-во
 программ</t>
  </si>
  <si>
    <t xml:space="preserve">Кол-во 
объединений</t>
  </si>
  <si>
    <t xml:space="preserve">Общее 
количество 
учащихся 
в объединениях</t>
  </si>
  <si>
    <t xml:space="preserve">Кол-во 
учащихся 
дошкольного 
возраста
 (5-7 лет)</t>
  </si>
  <si>
    <t xml:space="preserve">Кол-во
 учащихся
 мл. шк.возраста
 (8-10 лет)</t>
  </si>
  <si>
    <t xml:space="preserve">Кол-во
 учающихся
 ср. шк.
 возраста
 (11-14 лет)</t>
  </si>
  <si>
    <t xml:space="preserve">Кол-во 
учащихся
 старшего
 возраста
 (15-18 лет)</t>
  </si>
  <si>
    <t xml:space="preserve">Музыкальное творчество</t>
  </si>
  <si>
    <t xml:space="preserve">Хореографическое искусство. Цирковое искусство</t>
  </si>
  <si>
    <t xml:space="preserve">Театральное творчество (ведение образовательного процесса в театральных коллективах и студиях, формирование сценического (актерского) мастерства: сценической речи, движения; навыков эстетической оценки произведений театрального искусства. Театральное искусство: драматический театр, театр теней, кукольный театр, музыкальный театр и мьюзикл, исторический театр, театр мод, литературное творчество, художественное слово, риторика и культура речи)</t>
  </si>
  <si>
    <t xml:space="preserve">ИЗО, декоративно-прикладное творчество,(изучение истории и теории искусства, овладение прикладными навыками художественной деятельности: вязание, вышивка, живопись, лепка, керамика, шитье, декоративно-прикладное искусство, ИЗО и ремесла)</t>
  </si>
  <si>
    <t xml:space="preserve">Итого</t>
  </si>
  <si>
    <t xml:space="preserve">Техническая направленность</t>
  </si>
  <si>
    <t xml:space="preserve">№ 
п/п</t>
  </si>
  <si>
    <t xml:space="preserve">Общее 
количество
 учющихся 
в объединениях</t>
  </si>
  <si>
    <t xml:space="preserve">Кол-во 
учащихся 
дошкольного
 возраста
 (5-7 лет)</t>
  </si>
  <si>
    <t xml:space="preserve">Кол-во 
учащихся 
мл. шк.возраста 
(8-10 лет)</t>
  </si>
  <si>
    <t xml:space="preserve">Кол-во 
учащихся
 ср. шк. 
возраста 
(11-14 лет)</t>
  </si>
  <si>
    <t xml:space="preserve">Кол-во 
учащихся 
старшего
 возраста 
(15-18 лет)</t>
  </si>
  <si>
    <t xml:space="preserve">Основы технического конструирования (начальное техническое моделирование)</t>
  </si>
  <si>
    <t xml:space="preserve">Техническое моделирование(авиамоделирование,  ракетомоделирование,  судомоделирование, автомоделирование, хайтек) </t>
  </si>
  <si>
    <t xml:space="preserve">Фото, медиа  творчество и электронные СМИ</t>
  </si>
  <si>
    <t xml:space="preserve">Робототехника и интеллектуальные системы </t>
  </si>
  <si>
    <t xml:space="preserve">Компьютерная техника и программирование</t>
  </si>
  <si>
    <t xml:space="preserve">Технические виды спорта (картинг)</t>
  </si>
  <si>
    <t xml:space="preserve">Изобретательство и рационализаторство</t>
  </si>
  <si>
    <t xml:space="preserve">Радиотехника и электроника</t>
  </si>
  <si>
    <t xml:space="preserve">Социально-гуманитарная направленность</t>
  </si>
  <si>
    <t xml:space="preserve">№
п/п</t>
  </si>
  <si>
    <t xml:space="preserve">Общее 
количество 
обучающихся
 в объединениях</t>
  </si>
  <si>
    <t xml:space="preserve">Кол-во
учащихся 
дошкольного 
возраста 
(5-7 лет)</t>
  </si>
  <si>
    <t xml:space="preserve">Кол-во
учащихся 
мл. шк.
возраста
 (8-10 лет)</t>
  </si>
  <si>
    <t xml:space="preserve">Кол-во 
учащихся
 ср. шк. 
возраста
 (11-14 лет)</t>
  </si>
  <si>
    <t xml:space="preserve">Кол-во
 учащихся 
старшего 
возраста
 (15-18 лет)</t>
  </si>
  <si>
    <r>
      <rPr>
        <sz val="12"/>
        <color rgb="FF000000"/>
        <rFont val="Times New Roman"/>
        <family val="1"/>
        <charset val="204"/>
      </rPr>
      <t xml:space="preserve">Профориентационные (педагогика, предпринимательство,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Журналистика и СМИ, формирование первичных профессиональных установок, профессиональных планов в специальностях «человек-человек»; программы детских педагогических отрядов)</t>
    </r>
  </si>
  <si>
    <t xml:space="preserve">Программы социально-психологической адаптации (развивающие программы, психология, основы психологии личности и группы)</t>
  </si>
  <si>
    <t xml:space="preserve">Гражданско-правовые (ЮИД, ДЮП, ОБЖ, правовая грамотность, военно – патриотические клубы)</t>
  </si>
  <si>
    <t xml:space="preserve">Социокультурные (здоровье и медицина, культурология, интеллектуальные игры, расширение знаний по философии, филологии, истории, искусствоведение, лингвистика, литературоведение, социология, этнокультура, обществознание, педагогика, лидерские и организаторские практики; практики социального творчества и активности; развитие гибких навыков и современной грамотности; волонтерская активность)</t>
  </si>
  <si>
    <t xml:space="preserve">Финансово-экономические (знакомство с нормами экономических отношений, включая экономику ведения домашних хозяйств; основы финансовой грамотности; создание и реализация социально-экономических проектов; имитационное и практическое решение экономических задач)</t>
  </si>
  <si>
    <t xml:space="preserve">Адаптация детей с ОВЗ</t>
  </si>
  <si>
    <t xml:space="preserve">Филология и лингвистика (русский язык и литература, иностранные языки)</t>
  </si>
  <si>
    <t xml:space="preserve">Управленческие  (основы менеджмента; основы предпринимательской деятельности; практикумы управленческой деятельности; основы руководства совместной деятельностью людей; имитационное и практическое решение управленческих задач, включая детское самоуправление и командную работу)</t>
  </si>
  <si>
    <t xml:space="preserve">Физкультурно-спортивная направленность</t>
  </si>
  <si>
    <t xml:space="preserve">Кол-во 
программ</t>
  </si>
  <si>
    <t xml:space="preserve">Кол-во
объединений</t>
  </si>
  <si>
    <t xml:space="preserve">Общее
 количество
 учащихся 
в объединениях</t>
  </si>
  <si>
    <t xml:space="preserve">Кол-во
 учащихся
 дошкольного
 возраста 
(5-7лет)</t>
  </si>
  <si>
    <t xml:space="preserve">Кол-во
учащихся
 мл. шк.
возраста
 (8-10 лет)</t>
  </si>
  <si>
    <t xml:space="preserve">Кол-во 
учащихся 
ср. шк. 
возраста
 (11-14 лет)</t>
  </si>
  <si>
    <t xml:space="preserve">Кол-во 
учащихся
 старшего 
возраста
 (15-18 лет)</t>
  </si>
  <si>
    <t xml:space="preserve">Спортивные и
 подвижные игры</t>
  </si>
  <si>
    <t xml:space="preserve">Атлетическая 
гимнастика</t>
  </si>
  <si>
    <t xml:space="preserve">Лыжный спорт</t>
  </si>
  <si>
    <t xml:space="preserve">Велоспорт</t>
  </si>
  <si>
    <t xml:space="preserve">Гимнастика и
 акробатика</t>
  </si>
  <si>
    <t xml:space="preserve">Бокс и единоборства</t>
  </si>
  <si>
    <t xml:space="preserve">ОФП и здоровый образ 
жизни</t>
  </si>
  <si>
    <t xml:space="preserve">Шахматы и шашки</t>
  </si>
  <si>
    <t xml:space="preserve">Скалолазание</t>
  </si>
  <si>
    <t xml:space="preserve">Туристско-краеведческая направленность</t>
  </si>
  <si>
    <t xml:space="preserve">Общее
 количество
 учащихся
 в объединениях</t>
  </si>
  <si>
    <t xml:space="preserve">Кол-во
учащихся
 дошкольного
 возраста
 (5-7 лет)</t>
  </si>
  <si>
    <t xml:space="preserve">Кол-во
учащихся
 мл. шк.
возраста 
(8-10 лет)</t>
  </si>
  <si>
    <t xml:space="preserve">Кол-во
учащихся
 ср. шк.
 возраста 
(11-14 лет)</t>
  </si>
  <si>
    <t xml:space="preserve">Кол-во
 учащихся
 старшего
 возраста 
(15-18 лет)</t>
  </si>
  <si>
    <t xml:space="preserve">Краеведение</t>
  </si>
  <si>
    <t xml:space="preserve">Музееведение</t>
  </si>
  <si>
    <t xml:space="preserve">Спортивное ориентирование</t>
  </si>
  <si>
    <t xml:space="preserve">Пеший туризм</t>
  </si>
  <si>
    <t xml:space="preserve">Спортивный туризм</t>
  </si>
  <si>
    <t xml:space="preserve">Экологический туризм</t>
  </si>
  <si>
    <t xml:space="preserve">Экскурсионный туризм</t>
  </si>
  <si>
    <t xml:space="preserve">Естественнонаучная направленность</t>
  </si>
  <si>
    <t xml:space="preserve">Кол-во
 учащихся 
мл. шк.возраста
 (8-10 лет)</t>
  </si>
  <si>
    <t xml:space="preserve">Кол-во 
учащихся 
ср. шк.
 возраста 
(11-14 лет)</t>
  </si>
  <si>
    <t xml:space="preserve">"Агро" (сельское хозяйство, агроэкология, агробиотехнологии,  опытничество, ландшафтный дизайн, сити-фермерство)</t>
  </si>
  <si>
    <t xml:space="preserve">"Био" (биология, зоология, ботаника, ветеринария, медицина, общая экология и другие узкоспециализированные направления биологии)</t>
  </si>
  <si>
    <t xml:space="preserve">"Эко" (экомониторинг, экопросвещение, эковолонтерство, вторичная переработка сырья, лесоведение, урбанистика)</t>
  </si>
  <si>
    <t xml:space="preserve">"Гео" (комплекс наук о земле и космосе: дистанционное зондирование Земли, геодезия, вулканология, климатология, астрономия и геология)</t>
  </si>
  <si>
    <t xml:space="preserve">"Физхимлаб" (лабораторный химический анализ, фармацевтика, материаловедение, биофизика, кристаллохимия)</t>
  </si>
  <si>
    <t xml:space="preserve">Флористика</t>
  </si>
  <si>
    <t xml:space="preserve">Дополнительные общеобразовательные программы художественной направленности</t>
  </si>
  <si>
    <t xml:space="preserve">Вид
 деятельности</t>
  </si>
  <si>
    <t xml:space="preserve">Название объединения</t>
  </si>
  <si>
    <t xml:space="preserve">Название
 программы</t>
  </si>
  <si>
    <t xml:space="preserve">Аннотация к 
программе</t>
  </si>
  <si>
    <t xml:space="preserve">Тип 
программы
 по степени 
авторского
 вклада 
(модифици-рованная, 
авторская,
 экспери-
ментальная)</t>
  </si>
  <si>
    <t xml:space="preserve">Вид 
программы
 по способу
 организации 
содержания
 (комплексная , интегрированая,
модульная,
 другая)</t>
  </si>
  <si>
    <t xml:space="preserve">Уровень 
освоения 
программы
 (стартовый,
 базовый, 
продвинутый,
 разно-
уровневый)</t>
  </si>
  <si>
    <t xml:space="preserve">Срок
 реализации
программы</t>
  </si>
  <si>
    <t xml:space="preserve">Объем
 программы
 (количество 
часов
 на весь
 срок 
обучения)</t>
  </si>
  <si>
    <t xml:space="preserve">Возраст 
учащихся</t>
  </si>
  <si>
    <t xml:space="preserve">Кол-во
 учащихся</t>
  </si>
  <si>
    <t xml:space="preserve">Ф.И.О. 
руководителя</t>
  </si>
  <si>
    <t xml:space="preserve">Хореография</t>
  </si>
  <si>
    <t xml:space="preserve">Ритмика</t>
  </si>
  <si>
    <t xml:space="preserve">модифицированная</t>
  </si>
  <si>
    <t xml:space="preserve">комплексная</t>
  </si>
  <si>
    <t xml:space="preserve">базовый</t>
  </si>
  <si>
    <t xml:space="preserve">1 год</t>
  </si>
  <si>
    <t xml:space="preserve">7-10 лет</t>
  </si>
  <si>
    <t xml:space="preserve">Коренистова Юлия Николаевна</t>
  </si>
  <si>
    <t xml:space="preserve">Театр</t>
  </si>
  <si>
    <t xml:space="preserve">Театральная студия</t>
  </si>
  <si>
    <t xml:space="preserve">Баценко Любоавь Александронва</t>
  </si>
  <si>
    <t xml:space="preserve">ИЗО</t>
  </si>
  <si>
    <t xml:space="preserve">Изобразительное искусство</t>
  </si>
  <si>
    <t xml:space="preserve">7-12 лет</t>
  </si>
  <si>
    <t xml:space="preserve">Александрова Виктория Валерьевна</t>
  </si>
  <si>
    <t xml:space="preserve">Дополнительные общеобразовательные программы технической направленности</t>
  </si>
  <si>
    <t xml:space="preserve">Название
 объединения</t>
  </si>
  <si>
    <t xml:space="preserve">Тип 
программы
 по степени 
авторского
 вклада 
(модифици-
рованная, 
авторская,
 экспери-
ментальная)</t>
  </si>
  <si>
    <t xml:space="preserve">Вид 
программы
 по способу
 организации 
содержания
 (комплексная ,
 интегри-
рованая,
модульная,
 другая)</t>
  </si>
  <si>
    <t xml:space="preserve">Моделирование</t>
  </si>
  <si>
    <t xml:space="preserve">Автомоделирование</t>
  </si>
  <si>
    <t xml:space="preserve">142 часа</t>
  </si>
  <si>
    <t xml:space="preserve">11-12 лет</t>
  </si>
  <si>
    <t xml:space="preserve">Сеин Александ Андреевич</t>
  </si>
  <si>
    <t xml:space="preserve">Техническое моделирование</t>
  </si>
  <si>
    <t xml:space="preserve">3 года</t>
  </si>
  <si>
    <t xml:space="preserve">13-18 лет</t>
  </si>
  <si>
    <t xml:space="preserve">Первые шаги в робототехнику</t>
  </si>
  <si>
    <t xml:space="preserve">72 часа</t>
  </si>
  <si>
    <t xml:space="preserve">Дополнительные общеобразовательные программы социально-гуманитарной направленности</t>
  </si>
  <si>
    <t xml:space="preserve">Тип 
программы
 по степени 
авторского
 вклада 
(модифи-
цированная, 
авторская,
 экспери-
ментальная)</t>
  </si>
  <si>
    <t xml:space="preserve">Вид 
программы
 по способу
 организации 
содержания
 (комплексная ,
 интегри-рованая,
модульная,
 другая)</t>
  </si>
  <si>
    <t xml:space="preserve">Возраст 
обучающихся</t>
  </si>
  <si>
    <t xml:space="preserve">Кол-во
обучающихся</t>
  </si>
  <si>
    <t xml:space="preserve">ЮИД</t>
  </si>
  <si>
    <t xml:space="preserve">8-10 лет</t>
  </si>
  <si>
    <t xml:space="preserve">Губарева К.О.</t>
  </si>
  <si>
    <t xml:space="preserve">Дополнительные общеобразовательные программы физкультурно-спортивной направленности</t>
  </si>
  <si>
    <t xml:space="preserve">Название
объединения</t>
  </si>
  <si>
    <t xml:space="preserve">Название программы</t>
  </si>
  <si>
    <t xml:space="preserve">Срок
реализации
программы</t>
  </si>
  <si>
    <t xml:space="preserve">Объем
программы
(количество 
часов
 на весь
 срок 
обучения)</t>
  </si>
  <si>
    <t xml:space="preserve">Кол-во
учащихся</t>
  </si>
  <si>
    <t xml:space="preserve">Спортивные и
подвижные игры</t>
  </si>
  <si>
    <t xml:space="preserve">Атлетическая
гимнастика</t>
  </si>
  <si>
    <t xml:space="preserve">Гимнастика и акробатика</t>
  </si>
  <si>
    <t xml:space="preserve">ОФП и
здоровый
образ жизни</t>
  </si>
  <si>
    <t xml:space="preserve">Шахматы и 
шашки</t>
  </si>
  <si>
    <t xml:space="preserve">Шахматы</t>
  </si>
  <si>
    <t xml:space="preserve">8-15 лет</t>
  </si>
  <si>
    <t xml:space="preserve">Кочергинов В.С.</t>
  </si>
  <si>
    <t xml:space="preserve">Дополнительные общеобразовательные программы туристско-краеведческой направленности</t>
  </si>
  <si>
    <t xml:space="preserve">Название
программы</t>
  </si>
  <si>
    <t xml:space="preserve">Аннотация к 
программе
</t>
  </si>
  <si>
    <t xml:space="preserve">Срок реализации
программы</t>
  </si>
  <si>
    <t xml:space="preserve">Музей</t>
  </si>
  <si>
    <t xml:space="preserve">Музейная педагогика</t>
  </si>
  <si>
    <t xml:space="preserve">Макарова Г.Н.</t>
  </si>
  <si>
    <t xml:space="preserve">Дополнительные общеобразовательные программы естественнонаучной направленности</t>
  </si>
  <si>
    <t xml:space="preserve">Вид 
программы
 по способу
 организации 
содержания (комплексная, интегри-
рованая,
модульная,
 другая)</t>
  </si>
  <si>
    <t xml:space="preserve">Объем
программы
(количество часов
 на весь
 срок 
обучения)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</si>
</sst>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20">
    <font>
      <sz val="10"/>
      <color rgb="FF00000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24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 val="single"/>
      <sz val="11"/>
      <color rgb="FF0000FF"/>
      <name val="Calibri"/>
      <family val="2"/>
      <charset val="204"/>
    </font>
    <font>
      <sz val="12"/>
      <color rgb="FF000000"/>
      <name val="&quot;Times New Roman&quot;"/>
      <family val="0"/>
      <charset val="204"/>
    </font>
    <font>
      <b val="true"/>
      <sz val="12"/>
      <color rgb="FF000000"/>
      <name val="&quot;Times New Roman&quot;"/>
      <family val="0"/>
      <charset val="204"/>
    </font>
    <font>
      <sz val="11"/>
      <color rgb="FF000000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 val="true"/>
      <sz val="14"/>
      <color rgb="FF000000"/>
      <name val="&quot;Times New Roman&quot;"/>
      <family val="0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9" fillId="0" borderId="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dxfs count="3">
    <dxf>
      <font>
        <name val="Arial"/>
        <charset val="204"/>
        <family val="0"/>
        <color rgb="FF000000"/>
      </font>
      <fill>
        <patternFill>
          <bgColor rgb="00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6000"/>
      <rgbColor rgb="FF9900FF"/>
      <rgbColor rgb="FF008080"/>
      <rgbColor rgb="FFC0C0C0"/>
      <rgbColor rgb="FF808080"/>
      <rgbColor rgb="FF9999FF"/>
      <rgbColor rgb="FF993366"/>
      <rgbColor rgb="FFFFFFCC"/>
      <rgbColor rgb="FFCCFFFF"/>
      <rgbColor rgb="FF741B47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emf"/><Relationship Id="rId2" Type="http://schemas.openxmlformats.org/officeDocument/2006/relationships/image" Target="../media/image2.e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0</xdr:colOff>
      <xdr:row>3</xdr:row>
      <xdr:rowOff>0</xdr:rowOff>
    </xdr:from>
    <xdr:to>
      <xdr:col>4</xdr:col>
      <xdr:colOff>1150560</xdr:colOff>
      <xdr:row>3</xdr:row>
      <xdr:rowOff>932760</xdr:rowOff>
    </xdr:to>
    <xdr:pic>
      <xdr:nvPicPr>
        <xdr:cNvPr id="0" name="Изображение 1" descr=""/>
        <xdr:cNvPicPr/>
      </xdr:nvPicPr>
      <xdr:blipFill>
        <a:blip r:embed="rId1"/>
        <a:stretch/>
      </xdr:blipFill>
      <xdr:spPr>
        <a:xfrm>
          <a:off x="3961080" y="3068280"/>
          <a:ext cx="1150560" cy="9327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4</xdr:col>
      <xdr:colOff>0</xdr:colOff>
      <xdr:row>6</xdr:row>
      <xdr:rowOff>0</xdr:rowOff>
    </xdr:from>
    <xdr:to>
      <xdr:col>4</xdr:col>
      <xdr:colOff>1150560</xdr:colOff>
      <xdr:row>6</xdr:row>
      <xdr:rowOff>1166040</xdr:rowOff>
    </xdr:to>
    <xdr:pic>
      <xdr:nvPicPr>
        <xdr:cNvPr id="1" name="Изображение 2" descr=""/>
        <xdr:cNvPicPr/>
      </xdr:nvPicPr>
      <xdr:blipFill>
        <a:blip r:embed="rId2"/>
        <a:stretch/>
      </xdr:blipFill>
      <xdr:spPr>
        <a:xfrm>
          <a:off x="3961080" y="7311240"/>
          <a:ext cx="1150560" cy="11660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sk1_dash@mail.ru" TargetMode="External"/><Relationship Id="rId2" Type="http://schemas.openxmlformats.org/officeDocument/2006/relationships/hyperlink" Target="https://shkoladashkovojkremnki-r40.gosweb.gosuslugi.ru/" TargetMode="External"/><Relationship Id="rId3" Type="http://schemas.openxmlformats.org/officeDocument/2006/relationships/hyperlink" Target="https://vk.com/club199815861" TargetMode="Externa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00"/>
    <pageSetUpPr fitToPage="false"/>
  </sheetPr>
  <dimension ref="A1:C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2" activeCellId="0" sqref="C12"/>
    </sheetView>
  </sheetViews>
  <sheetFormatPr defaultColWidth="14.4453125" defaultRowHeight="15.75" zeroHeight="false" outlineLevelRow="0" outlineLevelCol="0"/>
  <cols>
    <col collapsed="false" customWidth="true" hidden="false" outlineLevel="0" max="1" min="1" style="0" width="35.85"/>
    <col collapsed="false" customWidth="true" hidden="false" outlineLevel="0" max="2" min="2" style="0" width="37.86"/>
    <col collapsed="false" customWidth="true" hidden="false" outlineLevel="0" max="3" min="3" style="0" width="51.42"/>
  </cols>
  <sheetData>
    <row r="1" customFormat="false" ht="39.75" hidden="false" customHeight="true" outlineLevel="0" collapsed="false">
      <c r="A1" s="1"/>
      <c r="B1" s="1"/>
    </row>
    <row r="2" customFormat="false" ht="87" hidden="false" customHeight="true" outlineLevel="0" collapsed="false">
      <c r="A2" s="2" t="s">
        <v>0</v>
      </c>
      <c r="B2" s="2"/>
    </row>
    <row r="3" customFormat="false" ht="59.25" hidden="false" customHeight="true" outlineLevel="0" collapsed="false">
      <c r="A3" s="3" t="s">
        <v>1</v>
      </c>
      <c r="B3" s="4" t="s">
        <v>2</v>
      </c>
      <c r="C3" s="4"/>
    </row>
    <row r="4" customFormat="false" ht="47.25" hidden="false" customHeight="true" outlineLevel="0" collapsed="false">
      <c r="A4" s="5" t="s">
        <v>3</v>
      </c>
      <c r="B4" s="6" t="s">
        <v>4</v>
      </c>
      <c r="C4" s="6"/>
    </row>
    <row r="5" customFormat="false" ht="31.5" hidden="false" customHeight="true" outlineLevel="0" collapsed="false">
      <c r="A5" s="7" t="s">
        <v>5</v>
      </c>
      <c r="B5" s="8" t="s">
        <v>6</v>
      </c>
      <c r="C5" s="8"/>
    </row>
    <row r="6" customFormat="false" ht="20.25" hidden="false" customHeight="true" outlineLevel="0" collapsed="false">
      <c r="A6" s="9" t="s">
        <v>7</v>
      </c>
      <c r="B6" s="10" t="s">
        <v>8</v>
      </c>
      <c r="C6" s="11" t="s">
        <v>9</v>
      </c>
    </row>
    <row r="7" customFormat="false" ht="21.75" hidden="false" customHeight="true" outlineLevel="0" collapsed="false">
      <c r="A7" s="9"/>
      <c r="B7" s="10" t="s">
        <v>10</v>
      </c>
      <c r="C7" s="12" t="s">
        <v>11</v>
      </c>
    </row>
    <row r="8" customFormat="false" ht="23.25" hidden="false" customHeight="true" outlineLevel="0" collapsed="false">
      <c r="A8" s="9"/>
      <c r="B8" s="13" t="s">
        <v>12</v>
      </c>
      <c r="C8" s="14" t="s">
        <v>11</v>
      </c>
    </row>
    <row r="9" customFormat="false" ht="22.5" hidden="false" customHeight="true" outlineLevel="0" collapsed="false">
      <c r="A9" s="9"/>
      <c r="B9" s="13" t="s">
        <v>13</v>
      </c>
      <c r="C9" s="15" t="s">
        <v>14</v>
      </c>
    </row>
    <row r="10" customFormat="false" ht="24.75" hidden="false" customHeight="true" outlineLevel="0" collapsed="false">
      <c r="A10" s="9"/>
      <c r="B10" s="13" t="s">
        <v>15</v>
      </c>
      <c r="C10" s="15" t="s">
        <v>16</v>
      </c>
    </row>
    <row r="11" customFormat="false" ht="15.75" hidden="false" customHeight="true" outlineLevel="0" collapsed="false">
      <c r="A11" s="9"/>
      <c r="B11" s="16" t="s">
        <v>17</v>
      </c>
      <c r="C11" s="17" t="s">
        <v>18</v>
      </c>
    </row>
  </sheetData>
  <mergeCells count="5">
    <mergeCell ref="A2:B2"/>
    <mergeCell ref="B3:C3"/>
    <mergeCell ref="B4:C4"/>
    <mergeCell ref="B5:C5"/>
    <mergeCell ref="A6:A11"/>
  </mergeCells>
  <conditionalFormatting sqref="A4">
    <cfRule type="expression" priority="2" aboveAverage="0" equalAverage="0" bottom="0" percent="0" rank="0" text="" dxfId="0">
      <formula>LEN(TRIM(A4))&gt;0</formula>
    </cfRule>
  </conditionalFormatting>
  <hyperlinks>
    <hyperlink ref="C9" r:id="rId1" display="sk1_dash@mail.ru"/>
    <hyperlink ref="C10" r:id="rId2" display="https://shkoladashkovojkremnki-r40.gosweb.gosuslugi.ru/"/>
    <hyperlink ref="C11" r:id="rId3" display="https://vk.com/club199815861"/>
  </hyperlinks>
  <printOptions headings="false" gridLines="false" gridLinesSet="true" horizontalCentered="false" verticalCentered="false"/>
  <pageMargins left="0.7" right="0.7" top="0.75" bottom="0.75" header="0.3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&amp;CКаталог дополнительных общеобразовательных общеразвивающих программ 2018-2019 учебные годы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9900"/>
    <pageSetUpPr fitToPage="false"/>
  </sheetPr>
  <dimension ref="A1:K85"/>
  <sheetViews>
    <sheetView showFormulas="false" showGridLines="true" showRowColHeaders="true" showZeros="true" rightToLeft="false" tabSelected="false" showOutlineSymbols="true" defaultGridColor="true" view="normal" topLeftCell="A28" colorId="64" zoomScale="100" zoomScaleNormal="100" zoomScalePageLayoutView="100" workbookViewId="0">
      <selection pane="topLeft" activeCell="H37" activeCellId="0" sqref="H37"/>
    </sheetView>
  </sheetViews>
  <sheetFormatPr defaultColWidth="14.4453125" defaultRowHeight="15.75" zeroHeight="false" outlineLevelRow="0" outlineLevelCol="0"/>
  <cols>
    <col collapsed="false" customWidth="true" hidden="false" outlineLevel="0" max="1" min="1" style="0" width="4.86"/>
    <col collapsed="false" customWidth="true" hidden="false" outlineLevel="0" max="2" min="2" style="0" width="41.15"/>
    <col collapsed="false" customWidth="true" hidden="false" outlineLevel="0" max="3" min="3" style="0" width="12.71"/>
    <col collapsed="false" customWidth="true" hidden="false" outlineLevel="0" max="4" min="4" style="0" width="14.28"/>
    <col collapsed="false" customWidth="true" hidden="false" outlineLevel="0" max="5" min="5" style="0" width="16.57"/>
    <col collapsed="false" customWidth="true" hidden="false" outlineLevel="0" max="6" min="6" style="0" width="15.86"/>
    <col collapsed="false" customWidth="true" hidden="false" outlineLevel="0" max="7" min="7" style="0" width="15.42"/>
    <col collapsed="false" customWidth="true" hidden="false" outlineLevel="0" max="9" min="9" style="0" width="13.01"/>
  </cols>
  <sheetData>
    <row r="1" customFormat="false" ht="63.75" hidden="false" customHeight="true" outlineLevel="0" collapsed="false">
      <c r="A1" s="18" t="s">
        <v>19</v>
      </c>
      <c r="B1" s="18"/>
      <c r="C1" s="18"/>
      <c r="D1" s="18"/>
      <c r="E1" s="18"/>
      <c r="F1" s="18"/>
      <c r="G1" s="18"/>
      <c r="H1" s="18"/>
      <c r="I1" s="18"/>
    </row>
    <row r="2" customFormat="false" ht="15" hidden="false" customHeight="false" outlineLevel="0" collapsed="false">
      <c r="A2" s="19"/>
      <c r="B2" s="19"/>
      <c r="C2" s="19"/>
      <c r="D2" s="19"/>
      <c r="E2" s="19"/>
      <c r="F2" s="19"/>
      <c r="G2" s="19"/>
      <c r="H2" s="19"/>
      <c r="I2" s="20"/>
    </row>
    <row r="3" customFormat="false" ht="15" hidden="false" customHeight="false" outlineLevel="0" collapsed="false">
      <c r="A3" s="21" t="s">
        <v>20</v>
      </c>
      <c r="B3" s="21"/>
      <c r="C3" s="21"/>
      <c r="D3" s="21"/>
      <c r="E3" s="21"/>
      <c r="F3" s="21"/>
      <c r="G3" s="21"/>
      <c r="H3" s="21"/>
      <c r="I3" s="21"/>
    </row>
    <row r="4" customFormat="false" ht="90.75" hidden="false" customHeight="true" outlineLevel="0" collapsed="false">
      <c r="A4" s="22" t="s">
        <v>21</v>
      </c>
      <c r="B4" s="23" t="s">
        <v>22</v>
      </c>
      <c r="C4" s="22" t="s">
        <v>23</v>
      </c>
      <c r="D4" s="22" t="s">
        <v>24</v>
      </c>
      <c r="E4" s="22" t="s">
        <v>25</v>
      </c>
      <c r="F4" s="22" t="s">
        <v>26</v>
      </c>
      <c r="G4" s="22" t="s">
        <v>27</v>
      </c>
      <c r="H4" s="22" t="s">
        <v>28</v>
      </c>
      <c r="I4" s="22" t="s">
        <v>29</v>
      </c>
    </row>
    <row r="5" customFormat="false" ht="15" hidden="false" customHeight="false" outlineLevel="0" collapsed="false">
      <c r="A5" s="24" t="n">
        <v>1</v>
      </c>
      <c r="B5" s="25" t="s">
        <v>30</v>
      </c>
      <c r="C5" s="26"/>
      <c r="D5" s="26"/>
      <c r="E5" s="26"/>
      <c r="F5" s="26"/>
      <c r="G5" s="26"/>
      <c r="H5" s="26"/>
      <c r="I5" s="26"/>
    </row>
    <row r="6" customFormat="false" ht="26.85" hidden="false" customHeight="false" outlineLevel="0" collapsed="false">
      <c r="A6" s="24" t="n">
        <v>2</v>
      </c>
      <c r="B6" s="27" t="s">
        <v>31</v>
      </c>
      <c r="C6" s="26" t="n">
        <v>1</v>
      </c>
      <c r="D6" s="26" t="n">
        <v>1</v>
      </c>
      <c r="E6" s="26" t="n">
        <v>40</v>
      </c>
      <c r="F6" s="26"/>
      <c r="G6" s="26" t="n">
        <v>20</v>
      </c>
      <c r="H6" s="26" t="n">
        <v>20</v>
      </c>
      <c r="I6" s="26"/>
    </row>
    <row r="7" customFormat="false" ht="166.4" hidden="false" customHeight="false" outlineLevel="0" collapsed="false">
      <c r="A7" s="24" t="n">
        <v>3</v>
      </c>
      <c r="B7" s="28" t="s">
        <v>32</v>
      </c>
      <c r="C7" s="26" t="n">
        <v>2</v>
      </c>
      <c r="D7" s="26" t="n">
        <v>1</v>
      </c>
      <c r="E7" s="26" t="n">
        <v>30</v>
      </c>
      <c r="F7" s="26"/>
      <c r="G7" s="26" t="n">
        <v>15</v>
      </c>
      <c r="H7" s="26"/>
      <c r="I7" s="26" t="n">
        <v>15</v>
      </c>
    </row>
    <row r="8" customFormat="false" ht="90.25" hidden="false" customHeight="false" outlineLevel="0" collapsed="false">
      <c r="A8" s="24" t="n">
        <v>4</v>
      </c>
      <c r="B8" s="29" t="s">
        <v>33</v>
      </c>
      <c r="C8" s="26" t="n">
        <v>4</v>
      </c>
      <c r="D8" s="26" t="n">
        <v>1</v>
      </c>
      <c r="E8" s="26" t="n">
        <v>168</v>
      </c>
      <c r="F8" s="26" t="n">
        <v>66</v>
      </c>
      <c r="G8" s="26" t="n">
        <v>64</v>
      </c>
      <c r="H8" s="26" t="n">
        <v>51</v>
      </c>
      <c r="I8" s="26"/>
    </row>
    <row r="9" customFormat="false" ht="15" hidden="false" customHeight="false" outlineLevel="0" collapsed="false">
      <c r="A9" s="24"/>
      <c r="B9" s="28"/>
      <c r="C9" s="26"/>
      <c r="D9" s="26"/>
      <c r="E9" s="26"/>
      <c r="F9" s="26"/>
      <c r="G9" s="26"/>
      <c r="H9" s="26"/>
      <c r="I9" s="26"/>
    </row>
    <row r="10" customFormat="false" ht="15" hidden="false" customHeight="false" outlineLevel="0" collapsed="false">
      <c r="A10" s="24"/>
      <c r="B10" s="28"/>
      <c r="C10" s="26"/>
      <c r="D10" s="26"/>
      <c r="E10" s="26"/>
      <c r="F10" s="26"/>
      <c r="G10" s="26"/>
      <c r="H10" s="26"/>
      <c r="I10" s="26"/>
    </row>
    <row r="11" customFormat="false" ht="15" hidden="false" customHeight="false" outlineLevel="0" collapsed="false">
      <c r="A11" s="24"/>
      <c r="B11" s="28"/>
      <c r="C11" s="26"/>
      <c r="D11" s="26"/>
      <c r="E11" s="26"/>
      <c r="F11" s="26"/>
      <c r="G11" s="26"/>
      <c r="H11" s="26"/>
      <c r="I11" s="26"/>
    </row>
    <row r="12" customFormat="false" ht="15" hidden="false" customHeight="false" outlineLevel="0" collapsed="false">
      <c r="A12" s="24"/>
      <c r="B12" s="28"/>
      <c r="C12" s="26"/>
      <c r="D12" s="26"/>
      <c r="E12" s="26"/>
      <c r="F12" s="26"/>
      <c r="G12" s="26"/>
      <c r="H12" s="26"/>
      <c r="I12" s="26"/>
    </row>
    <row r="13" customFormat="false" ht="15" hidden="false" customHeight="false" outlineLevel="0" collapsed="false">
      <c r="A13" s="24"/>
      <c r="B13" s="30"/>
      <c r="C13" s="26"/>
      <c r="D13" s="26"/>
      <c r="E13" s="26"/>
      <c r="F13" s="26"/>
      <c r="G13" s="26"/>
      <c r="H13" s="26"/>
      <c r="I13" s="26"/>
    </row>
    <row r="14" customFormat="false" ht="15" hidden="false" customHeight="false" outlineLevel="0" collapsed="false">
      <c r="A14" s="24"/>
      <c r="B14" s="30"/>
      <c r="C14" s="26"/>
      <c r="D14" s="26"/>
      <c r="E14" s="26"/>
      <c r="F14" s="26"/>
      <c r="G14" s="26"/>
      <c r="H14" s="26"/>
      <c r="I14" s="26"/>
    </row>
    <row r="15" customFormat="false" ht="15" hidden="false" customHeight="false" outlineLevel="0" collapsed="false">
      <c r="A15" s="24"/>
      <c r="B15" s="28"/>
      <c r="C15" s="26"/>
      <c r="D15" s="26"/>
      <c r="E15" s="26"/>
      <c r="F15" s="26"/>
      <c r="G15" s="26"/>
      <c r="H15" s="26"/>
      <c r="I15" s="26"/>
    </row>
    <row r="16" customFormat="false" ht="15" hidden="false" customHeight="false" outlineLevel="0" collapsed="false">
      <c r="A16" s="24"/>
      <c r="B16" s="30"/>
      <c r="C16" s="26"/>
      <c r="D16" s="26"/>
      <c r="E16" s="26"/>
      <c r="F16" s="26"/>
      <c r="G16" s="26"/>
      <c r="H16" s="26"/>
      <c r="I16" s="26"/>
    </row>
    <row r="17" customFormat="false" ht="15" hidden="false" customHeight="false" outlineLevel="0" collapsed="false">
      <c r="A17" s="24"/>
      <c r="B17" s="30"/>
      <c r="C17" s="26"/>
      <c r="D17" s="26"/>
      <c r="E17" s="26"/>
      <c r="F17" s="26"/>
      <c r="G17" s="26"/>
      <c r="H17" s="26"/>
      <c r="I17" s="26"/>
    </row>
    <row r="18" customFormat="false" ht="15" hidden="false" customHeight="false" outlineLevel="0" collapsed="false">
      <c r="A18" s="31"/>
      <c r="B18" s="32" t="s">
        <v>34</v>
      </c>
      <c r="C18" s="33" t="n">
        <f aca="false">(C5+C6+C7+C8+C9+C10+C11+C12+C13+C14+C15+C16+C17)</f>
        <v>7</v>
      </c>
      <c r="D18" s="33" t="n">
        <f aca="false">(D5+D6+D7+D8+D9+D10+D11+D12+D13+D14+D15+D16+D17)</f>
        <v>3</v>
      </c>
      <c r="E18" s="33" t="n">
        <f aca="false">(E5+E6+E7+E8+E9+E10+E11+E12+E13+E14+E15+E16+E17)</f>
        <v>238</v>
      </c>
      <c r="F18" s="33" t="n">
        <f aca="false">(F5+F6+F7+F8+F9+F10+F11+F12+F13+F14+F15+F16+F17)</f>
        <v>66</v>
      </c>
      <c r="G18" s="33" t="n">
        <f aca="false">(G5+G6+G7+G8+G9+G10+G11+G12+G13+G14+G15+G16+G17)</f>
        <v>99</v>
      </c>
      <c r="H18" s="33" t="n">
        <f aca="false">(H5+H6+H7+H8+H9+H10+H11+H12+H13+H14+H15+H16+H17)</f>
        <v>71</v>
      </c>
      <c r="I18" s="33" t="n">
        <f aca="false">(I5+I6+I7+I8+I9+I10+I11+I12+I13+I14+I15+I16+I17)</f>
        <v>15</v>
      </c>
      <c r="J18" s="33"/>
      <c r="K18" s="33"/>
    </row>
    <row r="19" s="1" customFormat="true" ht="15" hidden="false" customHeight="false" outlineLevel="0" collapsed="false">
      <c r="A19" s="31"/>
      <c r="B19" s="32"/>
      <c r="C19" s="33"/>
      <c r="D19" s="33"/>
      <c r="E19" s="33"/>
      <c r="F19" s="33"/>
      <c r="G19" s="33"/>
      <c r="H19" s="33"/>
      <c r="I19" s="33"/>
    </row>
    <row r="20" customFormat="false" ht="15" hidden="false" customHeight="false" outlineLevel="0" collapsed="false">
      <c r="A20" s="21" t="s">
        <v>35</v>
      </c>
      <c r="B20" s="21"/>
      <c r="C20" s="21"/>
      <c r="D20" s="21"/>
      <c r="E20" s="21"/>
      <c r="F20" s="21"/>
      <c r="G20" s="21"/>
      <c r="H20" s="21"/>
      <c r="I20" s="21"/>
    </row>
    <row r="21" customFormat="false" ht="64.9" hidden="false" customHeight="false" outlineLevel="0" collapsed="false">
      <c r="A21" s="22" t="s">
        <v>36</v>
      </c>
      <c r="B21" s="34" t="s">
        <v>22</v>
      </c>
      <c r="C21" s="22" t="s">
        <v>23</v>
      </c>
      <c r="D21" s="22" t="s">
        <v>24</v>
      </c>
      <c r="E21" s="22" t="s">
        <v>37</v>
      </c>
      <c r="F21" s="22" t="s">
        <v>38</v>
      </c>
      <c r="G21" s="22" t="s">
        <v>39</v>
      </c>
      <c r="H21" s="22" t="s">
        <v>40</v>
      </c>
      <c r="I21" s="22" t="s">
        <v>41</v>
      </c>
    </row>
    <row r="22" customFormat="false" ht="26.85" hidden="false" customHeight="false" outlineLevel="0" collapsed="false">
      <c r="A22" s="35" t="n">
        <v>1</v>
      </c>
      <c r="B22" s="28" t="s">
        <v>42</v>
      </c>
      <c r="C22" s="36" t="n">
        <v>1</v>
      </c>
      <c r="D22" s="26" t="n">
        <v>1</v>
      </c>
      <c r="E22" s="26" t="n">
        <v>15</v>
      </c>
      <c r="F22" s="26"/>
      <c r="G22" s="26"/>
      <c r="H22" s="26" t="n">
        <v>15</v>
      </c>
      <c r="I22" s="26"/>
    </row>
    <row r="23" customFormat="false" ht="64.9" hidden="false" customHeight="false" outlineLevel="0" collapsed="false">
      <c r="A23" s="35" t="n">
        <v>2</v>
      </c>
      <c r="B23" s="28" t="s">
        <v>43</v>
      </c>
      <c r="C23" s="36" t="n">
        <v>3</v>
      </c>
      <c r="D23" s="26" t="n">
        <v>1</v>
      </c>
      <c r="E23" s="26" t="n">
        <v>45</v>
      </c>
      <c r="F23" s="26"/>
      <c r="G23" s="26"/>
      <c r="H23" s="26" t="n">
        <v>30</v>
      </c>
      <c r="I23" s="26" t="n">
        <v>15</v>
      </c>
    </row>
    <row r="24" customFormat="false" ht="26.85" hidden="false" customHeight="false" outlineLevel="0" collapsed="false">
      <c r="A24" s="35" t="n">
        <v>3</v>
      </c>
      <c r="B24" s="37" t="s">
        <v>44</v>
      </c>
      <c r="C24" s="36"/>
      <c r="D24" s="26"/>
      <c r="E24" s="26"/>
      <c r="F24" s="26"/>
      <c r="G24" s="26"/>
      <c r="H24" s="26"/>
      <c r="I24" s="26"/>
    </row>
    <row r="25" customFormat="false" ht="42" hidden="false" customHeight="true" outlineLevel="0" collapsed="false">
      <c r="A25" s="35" t="n">
        <v>4</v>
      </c>
      <c r="B25" s="37" t="s">
        <v>45</v>
      </c>
      <c r="C25" s="36" t="n">
        <v>1</v>
      </c>
      <c r="D25" s="26" t="n">
        <v>1</v>
      </c>
      <c r="E25" s="26" t="n">
        <v>15</v>
      </c>
      <c r="F25" s="26"/>
      <c r="G25" s="26"/>
      <c r="H25" s="26" t="n">
        <v>15</v>
      </c>
      <c r="I25" s="26"/>
    </row>
    <row r="26" customFormat="false" ht="26.85" hidden="false" customHeight="false" outlineLevel="0" collapsed="false">
      <c r="A26" s="35" t="n">
        <v>5</v>
      </c>
      <c r="B26" s="37" t="s">
        <v>46</v>
      </c>
      <c r="C26" s="36"/>
      <c r="D26" s="26"/>
      <c r="E26" s="26"/>
      <c r="F26" s="26"/>
      <c r="G26" s="26"/>
      <c r="H26" s="26"/>
      <c r="I26" s="26"/>
    </row>
    <row r="27" customFormat="false" ht="28.5" hidden="false" customHeight="true" outlineLevel="0" collapsed="false">
      <c r="A27" s="35" t="n">
        <v>6</v>
      </c>
      <c r="B27" s="37" t="s">
        <v>47</v>
      </c>
      <c r="C27" s="36"/>
      <c r="D27" s="26"/>
      <c r="E27" s="26"/>
      <c r="F27" s="26"/>
      <c r="G27" s="26"/>
      <c r="H27" s="26"/>
      <c r="I27" s="26"/>
    </row>
    <row r="28" customFormat="false" ht="15" hidden="false" customHeight="false" outlineLevel="0" collapsed="false">
      <c r="A28" s="35" t="n">
        <v>7</v>
      </c>
      <c r="B28" s="37" t="s">
        <v>48</v>
      </c>
      <c r="C28" s="36"/>
      <c r="D28" s="26"/>
      <c r="E28" s="26"/>
      <c r="F28" s="26"/>
      <c r="G28" s="26"/>
      <c r="H28" s="26"/>
      <c r="I28" s="26"/>
    </row>
    <row r="29" customFormat="false" ht="15" hidden="false" customHeight="false" outlineLevel="0" collapsed="false">
      <c r="A29" s="35" t="n">
        <v>8</v>
      </c>
      <c r="B29" s="37" t="s">
        <v>49</v>
      </c>
      <c r="C29" s="36"/>
      <c r="D29" s="26"/>
      <c r="E29" s="26"/>
      <c r="F29" s="26"/>
      <c r="G29" s="26"/>
      <c r="H29" s="26"/>
      <c r="I29" s="26"/>
    </row>
    <row r="30" customFormat="false" ht="15" hidden="false" customHeight="false" outlineLevel="0" collapsed="false">
      <c r="A30" s="24"/>
      <c r="B30" s="38"/>
      <c r="C30" s="26"/>
      <c r="D30" s="26"/>
      <c r="E30" s="26"/>
      <c r="F30" s="26"/>
      <c r="G30" s="26"/>
      <c r="H30" s="26"/>
      <c r="I30" s="26"/>
    </row>
    <row r="31" customFormat="false" ht="15" hidden="false" customHeight="false" outlineLevel="0" collapsed="false">
      <c r="A31" s="20"/>
      <c r="B31" s="39" t="s">
        <v>34</v>
      </c>
      <c r="C31" s="40" t="n">
        <f aca="false">(C22+C23+C24+C25+C26+C27+C28+C29+C30)</f>
        <v>5</v>
      </c>
      <c r="D31" s="40" t="n">
        <f aca="false">(D22+D23+D24+D25+D26+D27+D28+D29+D30)</f>
        <v>3</v>
      </c>
      <c r="E31" s="40" t="n">
        <f aca="false">(E22+E23+E24+E25+E26+E27+E28+E29+E30)</f>
        <v>75</v>
      </c>
      <c r="F31" s="40" t="n">
        <f aca="false">(F22+F23+F24+F25+F26+F27+F28+F29+F30)</f>
        <v>0</v>
      </c>
      <c r="G31" s="40" t="n">
        <f aca="false">(G22+G23+G24+G25+G26+G27+G28+G29+G30)</f>
        <v>0</v>
      </c>
      <c r="H31" s="40" t="n">
        <f aca="false">(H22+H23+H24+H25+H26+H27+H28+H29+H30)</f>
        <v>60</v>
      </c>
      <c r="I31" s="40" t="n">
        <f aca="false">(I22+I23+I24+I25+I26+I27+I28+I29+I30)</f>
        <v>15</v>
      </c>
      <c r="J31" s="40"/>
      <c r="K31" s="40"/>
    </row>
    <row r="32" customFormat="false" ht="13.8" hidden="false" customHeight="false" outlineLevel="0" collapsed="false">
      <c r="A32" s="41"/>
      <c r="B32" s="42"/>
      <c r="C32" s="42"/>
      <c r="D32" s="42"/>
      <c r="E32" s="42"/>
      <c r="F32" s="42"/>
      <c r="G32" s="42"/>
      <c r="H32" s="42"/>
      <c r="I32" s="42"/>
    </row>
    <row r="33" customFormat="false" ht="17.35" hidden="false" customHeight="false" outlineLevel="0" collapsed="false">
      <c r="A33" s="43"/>
      <c r="B33" s="43"/>
      <c r="C33" s="43"/>
      <c r="D33" s="43"/>
      <c r="E33" s="43"/>
      <c r="F33" s="43"/>
      <c r="G33" s="43"/>
      <c r="H33" s="43"/>
      <c r="I33" s="42"/>
    </row>
    <row r="34" customFormat="false" ht="15" hidden="false" customHeight="false" outlineLevel="0" collapsed="false">
      <c r="A34" s="21" t="s">
        <v>50</v>
      </c>
      <c r="B34" s="21"/>
      <c r="C34" s="21"/>
      <c r="D34" s="21"/>
      <c r="E34" s="21"/>
      <c r="F34" s="21"/>
      <c r="G34" s="21"/>
      <c r="H34" s="21"/>
      <c r="I34" s="21"/>
    </row>
    <row r="35" customFormat="false" ht="64.9" hidden="false" customHeight="false" outlineLevel="0" collapsed="false">
      <c r="A35" s="22" t="s">
        <v>51</v>
      </c>
      <c r="B35" s="34" t="s">
        <v>22</v>
      </c>
      <c r="C35" s="22" t="s">
        <v>23</v>
      </c>
      <c r="D35" s="22" t="s">
        <v>24</v>
      </c>
      <c r="E35" s="22" t="s">
        <v>52</v>
      </c>
      <c r="F35" s="22" t="s">
        <v>53</v>
      </c>
      <c r="G35" s="22" t="s">
        <v>54</v>
      </c>
      <c r="H35" s="22" t="s">
        <v>55</v>
      </c>
      <c r="I35" s="22" t="s">
        <v>56</v>
      </c>
    </row>
    <row r="36" customFormat="false" ht="103.7" hidden="false" customHeight="false" outlineLevel="0" collapsed="false">
      <c r="A36" s="35" t="n">
        <v>1</v>
      </c>
      <c r="B36" s="25" t="s">
        <v>57</v>
      </c>
      <c r="C36" s="36" t="n">
        <v>1</v>
      </c>
      <c r="D36" s="26" t="n">
        <v>1</v>
      </c>
      <c r="E36" s="26" t="n">
        <v>15</v>
      </c>
      <c r="F36" s="26"/>
      <c r="G36" s="26"/>
      <c r="H36" s="26" t="n">
        <v>15</v>
      </c>
      <c r="I36" s="26"/>
    </row>
    <row r="37" customFormat="false" ht="52.2" hidden="false" customHeight="false" outlineLevel="0" collapsed="false">
      <c r="A37" s="35" t="n">
        <v>2</v>
      </c>
      <c r="B37" s="25" t="s">
        <v>58</v>
      </c>
      <c r="C37" s="36"/>
      <c r="D37" s="26"/>
      <c r="E37" s="26"/>
      <c r="F37" s="26"/>
      <c r="G37" s="26"/>
      <c r="H37" s="26"/>
      <c r="I37" s="26"/>
    </row>
    <row r="38" customFormat="false" ht="39.55" hidden="false" customHeight="false" outlineLevel="0" collapsed="false">
      <c r="A38" s="35" t="n">
        <v>3</v>
      </c>
      <c r="B38" s="28" t="s">
        <v>59</v>
      </c>
      <c r="C38" s="36" t="n">
        <v>1</v>
      </c>
      <c r="D38" s="26" t="n">
        <v>2</v>
      </c>
      <c r="E38" s="26" t="n">
        <v>30</v>
      </c>
      <c r="F38" s="26"/>
      <c r="G38" s="26" t="n">
        <v>30</v>
      </c>
      <c r="H38" s="26"/>
      <c r="I38" s="26"/>
    </row>
    <row r="39" customFormat="false" ht="141" hidden="false" customHeight="false" outlineLevel="0" collapsed="false">
      <c r="A39" s="35" t="n">
        <v>4</v>
      </c>
      <c r="B39" s="28" t="s">
        <v>60</v>
      </c>
      <c r="C39" s="36"/>
      <c r="D39" s="26"/>
      <c r="E39" s="26"/>
      <c r="F39" s="26"/>
      <c r="G39" s="26"/>
      <c r="H39" s="26"/>
      <c r="I39" s="26"/>
    </row>
    <row r="40" customFormat="false" ht="102.95" hidden="false" customHeight="false" outlineLevel="0" collapsed="false">
      <c r="A40" s="35" t="n">
        <v>5</v>
      </c>
      <c r="B40" s="28" t="s">
        <v>61</v>
      </c>
      <c r="C40" s="36"/>
      <c r="D40" s="26"/>
      <c r="E40" s="26"/>
      <c r="F40" s="26"/>
      <c r="G40" s="26"/>
      <c r="H40" s="26"/>
      <c r="I40" s="26"/>
    </row>
    <row r="41" customFormat="false" ht="15" hidden="false" customHeight="false" outlineLevel="0" collapsed="false">
      <c r="A41" s="35" t="n">
        <v>6</v>
      </c>
      <c r="B41" s="44" t="s">
        <v>62</v>
      </c>
      <c r="C41" s="36"/>
      <c r="D41" s="26"/>
      <c r="E41" s="26"/>
      <c r="F41" s="26"/>
      <c r="G41" s="26"/>
      <c r="H41" s="26"/>
      <c r="I41" s="26"/>
    </row>
    <row r="42" customFormat="false" ht="26.85" hidden="false" customHeight="false" outlineLevel="0" collapsed="false">
      <c r="A42" s="35" t="n">
        <v>7</v>
      </c>
      <c r="B42" s="45" t="s">
        <v>63</v>
      </c>
      <c r="C42" s="36"/>
      <c r="D42" s="26"/>
      <c r="E42" s="26"/>
      <c r="F42" s="26"/>
      <c r="G42" s="26"/>
      <c r="H42" s="26"/>
      <c r="I42" s="26"/>
    </row>
    <row r="43" customFormat="false" ht="115.65" hidden="false" customHeight="false" outlineLevel="0" collapsed="false">
      <c r="A43" s="35" t="n">
        <v>8</v>
      </c>
      <c r="B43" s="28" t="s">
        <v>64</v>
      </c>
      <c r="C43" s="36"/>
      <c r="D43" s="26"/>
      <c r="E43" s="26"/>
      <c r="F43" s="26"/>
      <c r="G43" s="26"/>
      <c r="H43" s="26"/>
      <c r="I43" s="26"/>
    </row>
    <row r="44" customFormat="false" ht="15" hidden="false" customHeight="false" outlineLevel="0" collapsed="false">
      <c r="A44" s="24"/>
      <c r="B44" s="38"/>
      <c r="C44" s="26"/>
      <c r="D44" s="26"/>
      <c r="E44" s="26"/>
      <c r="F44" s="26"/>
      <c r="G44" s="26"/>
      <c r="H44" s="26"/>
      <c r="I44" s="26"/>
    </row>
    <row r="45" customFormat="false" ht="15" hidden="false" customHeight="false" outlineLevel="0" collapsed="false">
      <c r="A45" s="24"/>
      <c r="B45" s="46"/>
      <c r="C45" s="26"/>
      <c r="D45" s="26"/>
      <c r="E45" s="26"/>
      <c r="F45" s="26"/>
      <c r="G45" s="26"/>
      <c r="H45" s="26"/>
      <c r="I45" s="26"/>
    </row>
    <row r="46" customFormat="false" ht="18" hidden="false" customHeight="true" outlineLevel="0" collapsed="false">
      <c r="A46" s="24"/>
      <c r="B46" s="46"/>
      <c r="C46" s="26"/>
      <c r="D46" s="26"/>
      <c r="E46" s="26"/>
      <c r="F46" s="26"/>
      <c r="G46" s="26"/>
      <c r="H46" s="26"/>
      <c r="I46" s="26"/>
    </row>
    <row r="47" customFormat="false" ht="15" hidden="false" customHeight="false" outlineLevel="0" collapsed="false">
      <c r="A47" s="24"/>
      <c r="B47" s="47"/>
      <c r="C47" s="26"/>
      <c r="D47" s="26"/>
      <c r="E47" s="26"/>
      <c r="F47" s="26"/>
      <c r="G47" s="26"/>
      <c r="H47" s="26"/>
      <c r="I47" s="26"/>
    </row>
    <row r="48" customFormat="false" ht="15" hidden="false" customHeight="false" outlineLevel="0" collapsed="false">
      <c r="A48" s="20"/>
      <c r="B48" s="39" t="s">
        <v>34</v>
      </c>
      <c r="C48" s="40" t="n">
        <f aca="false">(C36+C37+C38+C39+C40+C41+C42+C43+C44+C45+C46+C47)</f>
        <v>2</v>
      </c>
      <c r="D48" s="40" t="n">
        <f aca="false">(D36+D37+D38+D39+D40+D41+D42+D43+D44+D45+D46+D47)</f>
        <v>3</v>
      </c>
      <c r="E48" s="40" t="n">
        <f aca="false">(E36+E37+E38+E39+E40+E41+E42+E43+E44+E45+E46+E47)</f>
        <v>45</v>
      </c>
      <c r="F48" s="40" t="n">
        <f aca="false">(F36+F37+F38+F39+F40+F41+F42+F43+F44+F45+F46+F47)</f>
        <v>0</v>
      </c>
      <c r="G48" s="40" t="n">
        <f aca="false">(G36+G37+G38+G39+G40+G41+G42+G43+G44+G45+G46+G47)</f>
        <v>30</v>
      </c>
      <c r="H48" s="40" t="n">
        <f aca="false">(H36+H37+H38+H39+H40+H41+H42+H43+H44+H45+H46+H47)</f>
        <v>15</v>
      </c>
      <c r="I48" s="40" t="n">
        <f aca="false">(I36+I37+I38+I39+I40+I41+I42+I43+I44+I45+I46+I47)</f>
        <v>0</v>
      </c>
      <c r="J48" s="40"/>
      <c r="K48" s="40"/>
    </row>
    <row r="49" customFormat="false" ht="17.35" hidden="false" customHeight="false" outlineLevel="0" collapsed="false">
      <c r="A49" s="48"/>
      <c r="B49" s="48"/>
      <c r="C49" s="48"/>
      <c r="D49" s="48"/>
      <c r="E49" s="48"/>
      <c r="F49" s="48"/>
      <c r="G49" s="48"/>
      <c r="H49" s="48"/>
      <c r="I49" s="41"/>
    </row>
    <row r="50" customFormat="false" ht="15" hidden="false" customHeight="false" outlineLevel="0" collapsed="false">
      <c r="A50" s="21" t="s">
        <v>65</v>
      </c>
      <c r="B50" s="21"/>
      <c r="C50" s="21"/>
      <c r="D50" s="21"/>
      <c r="E50" s="21"/>
      <c r="F50" s="21"/>
      <c r="G50" s="21"/>
      <c r="H50" s="21"/>
      <c r="I50" s="21"/>
    </row>
    <row r="51" customFormat="false" ht="64.9" hidden="false" customHeight="false" outlineLevel="0" collapsed="false">
      <c r="A51" s="22" t="s">
        <v>21</v>
      </c>
      <c r="B51" s="23" t="s">
        <v>22</v>
      </c>
      <c r="C51" s="22" t="s">
        <v>66</v>
      </c>
      <c r="D51" s="22" t="s">
        <v>67</v>
      </c>
      <c r="E51" s="22" t="s">
        <v>68</v>
      </c>
      <c r="F51" s="22" t="s">
        <v>69</v>
      </c>
      <c r="G51" s="22" t="s">
        <v>70</v>
      </c>
      <c r="H51" s="22" t="s">
        <v>71</v>
      </c>
      <c r="I51" s="22" t="s">
        <v>72</v>
      </c>
    </row>
    <row r="52" customFormat="false" ht="26.85" hidden="false" customHeight="false" outlineLevel="0" collapsed="false">
      <c r="A52" s="24" t="n">
        <v>1</v>
      </c>
      <c r="B52" s="46" t="s">
        <v>73</v>
      </c>
      <c r="C52" s="26" t="n">
        <v>0</v>
      </c>
      <c r="D52" s="26" t="n">
        <v>0</v>
      </c>
      <c r="E52" s="26" t="n">
        <v>0</v>
      </c>
      <c r="F52" s="26" t="n">
        <v>0</v>
      </c>
      <c r="G52" s="26" t="n">
        <v>0</v>
      </c>
      <c r="H52" s="26" t="n">
        <v>0</v>
      </c>
      <c r="I52" s="26" t="n">
        <v>0</v>
      </c>
    </row>
    <row r="53" customFormat="false" ht="26.85" hidden="false" customHeight="false" outlineLevel="0" collapsed="false">
      <c r="A53" s="24" t="n">
        <v>2</v>
      </c>
      <c r="B53" s="46" t="s">
        <v>74</v>
      </c>
      <c r="C53" s="26" t="n">
        <v>0</v>
      </c>
      <c r="D53" s="26" t="n">
        <v>0</v>
      </c>
      <c r="E53" s="26" t="n">
        <v>0</v>
      </c>
      <c r="F53" s="26" t="n">
        <v>0</v>
      </c>
      <c r="G53" s="26" t="n">
        <v>0</v>
      </c>
      <c r="H53" s="26" t="n">
        <v>0</v>
      </c>
      <c r="I53" s="26" t="n">
        <v>0</v>
      </c>
    </row>
    <row r="54" customFormat="false" ht="15" hidden="false" customHeight="false" outlineLevel="0" collapsed="false">
      <c r="A54" s="24" t="n">
        <v>3</v>
      </c>
      <c r="B54" s="47" t="s">
        <v>75</v>
      </c>
      <c r="C54" s="26" t="n">
        <v>0</v>
      </c>
      <c r="D54" s="26" t="n">
        <v>0</v>
      </c>
      <c r="E54" s="26" t="n">
        <v>0</v>
      </c>
      <c r="F54" s="26" t="n">
        <v>0</v>
      </c>
      <c r="G54" s="26" t="n">
        <v>0</v>
      </c>
      <c r="H54" s="26" t="n">
        <v>0</v>
      </c>
      <c r="I54" s="26" t="n">
        <v>0</v>
      </c>
    </row>
    <row r="55" customFormat="false" ht="15" hidden="false" customHeight="false" outlineLevel="0" collapsed="false">
      <c r="A55" s="24" t="n">
        <v>4</v>
      </c>
      <c r="B55" s="47" t="s">
        <v>76</v>
      </c>
      <c r="C55" s="26" t="n">
        <v>0</v>
      </c>
      <c r="D55" s="26" t="n">
        <v>0</v>
      </c>
      <c r="E55" s="26" t="n">
        <v>0</v>
      </c>
      <c r="F55" s="26" t="n">
        <v>0</v>
      </c>
      <c r="G55" s="26" t="n">
        <v>0</v>
      </c>
      <c r="H55" s="26" t="n">
        <v>0</v>
      </c>
      <c r="I55" s="26" t="n">
        <v>0</v>
      </c>
    </row>
    <row r="56" customFormat="false" ht="26.85" hidden="false" customHeight="false" outlineLevel="0" collapsed="false">
      <c r="A56" s="24" t="n">
        <v>5</v>
      </c>
      <c r="B56" s="46" t="s">
        <v>77</v>
      </c>
      <c r="C56" s="26" t="n">
        <v>0</v>
      </c>
      <c r="D56" s="26" t="n">
        <v>0</v>
      </c>
      <c r="E56" s="26" t="n">
        <v>0</v>
      </c>
      <c r="F56" s="26" t="n">
        <v>0</v>
      </c>
      <c r="G56" s="26" t="n">
        <v>0</v>
      </c>
      <c r="H56" s="26" t="n">
        <v>0</v>
      </c>
      <c r="I56" s="26" t="n">
        <v>0</v>
      </c>
    </row>
    <row r="57" customFormat="false" ht="15" hidden="false" customHeight="false" outlineLevel="0" collapsed="false">
      <c r="A57" s="24" t="n">
        <v>6</v>
      </c>
      <c r="B57" s="47" t="s">
        <v>78</v>
      </c>
      <c r="C57" s="26" t="n">
        <v>0</v>
      </c>
      <c r="D57" s="26" t="n">
        <v>0</v>
      </c>
      <c r="E57" s="26" t="n">
        <v>0</v>
      </c>
      <c r="F57" s="26" t="n">
        <v>0</v>
      </c>
      <c r="G57" s="26" t="n">
        <v>0</v>
      </c>
      <c r="H57" s="26" t="n">
        <v>0</v>
      </c>
      <c r="I57" s="26" t="n">
        <v>0</v>
      </c>
    </row>
    <row r="58" customFormat="false" ht="26.85" hidden="false" customHeight="false" outlineLevel="0" collapsed="false">
      <c r="A58" s="24" t="n">
        <v>7</v>
      </c>
      <c r="B58" s="46" t="s">
        <v>79</v>
      </c>
      <c r="C58" s="26"/>
      <c r="D58" s="26"/>
      <c r="E58" s="26"/>
      <c r="F58" s="26"/>
      <c r="G58" s="26"/>
      <c r="H58" s="26"/>
      <c r="I58" s="26"/>
    </row>
    <row r="59" customFormat="false" ht="15" hidden="false" customHeight="false" outlineLevel="0" collapsed="false">
      <c r="A59" s="49" t="n">
        <v>8</v>
      </c>
      <c r="B59" s="50" t="s">
        <v>80</v>
      </c>
      <c r="C59" s="51" t="n">
        <v>1</v>
      </c>
      <c r="D59" s="51" t="n">
        <v>1</v>
      </c>
      <c r="E59" s="51" t="n">
        <v>30</v>
      </c>
      <c r="F59" s="51" t="n">
        <v>0</v>
      </c>
      <c r="G59" s="51" t="n">
        <v>10</v>
      </c>
      <c r="H59" s="51" t="n">
        <v>10</v>
      </c>
      <c r="I59" s="51" t="n">
        <v>10</v>
      </c>
    </row>
    <row r="60" s="1" customFormat="true" ht="15" hidden="false" customHeight="false" outlineLevel="0" collapsed="false">
      <c r="A60" s="24" t="n">
        <v>9</v>
      </c>
      <c r="B60" s="47" t="s">
        <v>81</v>
      </c>
      <c r="C60" s="26" t="n">
        <v>0</v>
      </c>
      <c r="D60" s="26" t="n">
        <v>0</v>
      </c>
      <c r="E60" s="26" t="n">
        <v>0</v>
      </c>
      <c r="F60" s="26" t="n">
        <v>0</v>
      </c>
      <c r="G60" s="26" t="n">
        <v>0</v>
      </c>
      <c r="H60" s="26" t="n">
        <v>0</v>
      </c>
      <c r="I60" s="26" t="n">
        <v>0</v>
      </c>
    </row>
    <row r="61" customFormat="false" ht="15" hidden="false" customHeight="false" outlineLevel="0" collapsed="false">
      <c r="A61" s="20"/>
      <c r="B61" s="39" t="s">
        <v>34</v>
      </c>
      <c r="C61" s="40" t="n">
        <f aca="false">(C52+C53+C54+C55+C56+C57+C58+C59)</f>
        <v>1</v>
      </c>
      <c r="D61" s="40" t="n">
        <f aca="false">(D52+D53+D54+D55+D56+D57+D58+D59)</f>
        <v>1</v>
      </c>
      <c r="E61" s="40" t="n">
        <f aca="false">(E52+E53+E54+E55+E56+E57+E58+E59)</f>
        <v>30</v>
      </c>
      <c r="F61" s="40" t="n">
        <f aca="false">(F52+F53+F54+F55+F56+F57+F58+F59)</f>
        <v>0</v>
      </c>
      <c r="G61" s="40" t="n">
        <f aca="false">(G52+G53+G54+G55+G56+G57+G58+G59)</f>
        <v>10</v>
      </c>
      <c r="H61" s="40" t="n">
        <f aca="false">(H52+H53+H54+H55+H56+H57+H58+H59)</f>
        <v>10</v>
      </c>
      <c r="I61" s="40" t="n">
        <f aca="false">(I52+I53+I54+I55+I56+I57+I58+I59)</f>
        <v>10</v>
      </c>
      <c r="J61" s="40"/>
      <c r="K61" s="40"/>
    </row>
    <row r="62" customFormat="false" ht="13.8" hidden="false" customHeight="false" outlineLevel="0" collapsed="false">
      <c r="A62" s="41"/>
      <c r="B62" s="41"/>
      <c r="C62" s="41"/>
      <c r="D62" s="41"/>
      <c r="E62" s="41"/>
      <c r="F62" s="41"/>
      <c r="G62" s="41"/>
      <c r="H62" s="41"/>
      <c r="I62" s="41"/>
    </row>
    <row r="63" customFormat="false" ht="15" hidden="false" customHeight="false" outlineLevel="0" collapsed="false">
      <c r="A63" s="21" t="s">
        <v>82</v>
      </c>
      <c r="B63" s="21"/>
      <c r="C63" s="21"/>
      <c r="D63" s="21"/>
      <c r="E63" s="21"/>
      <c r="F63" s="21"/>
      <c r="G63" s="21"/>
      <c r="H63" s="21"/>
      <c r="I63" s="21"/>
    </row>
    <row r="64" customFormat="false" ht="114" hidden="false" customHeight="true" outlineLevel="0" collapsed="false">
      <c r="A64" s="22" t="s">
        <v>21</v>
      </c>
      <c r="B64" s="23" t="s">
        <v>22</v>
      </c>
      <c r="C64" s="22" t="s">
        <v>66</v>
      </c>
      <c r="D64" s="22" t="s">
        <v>67</v>
      </c>
      <c r="E64" s="22" t="s">
        <v>83</v>
      </c>
      <c r="F64" s="22" t="s">
        <v>84</v>
      </c>
      <c r="G64" s="22" t="s">
        <v>85</v>
      </c>
      <c r="H64" s="22" t="s">
        <v>86</v>
      </c>
      <c r="I64" s="22" t="s">
        <v>87</v>
      </c>
    </row>
    <row r="65" customFormat="false" ht="15" hidden="false" customHeight="false" outlineLevel="0" collapsed="false">
      <c r="A65" s="52" t="n">
        <v>1</v>
      </c>
      <c r="B65" s="45" t="s">
        <v>88</v>
      </c>
      <c r="C65" s="26" t="n">
        <v>0</v>
      </c>
      <c r="D65" s="26" t="n">
        <v>0</v>
      </c>
      <c r="E65" s="26" t="n">
        <v>0</v>
      </c>
      <c r="F65" s="26" t="n">
        <v>0</v>
      </c>
      <c r="G65" s="26" t="n">
        <v>0</v>
      </c>
      <c r="H65" s="26" t="n">
        <v>0</v>
      </c>
      <c r="I65" s="26" t="n">
        <v>0</v>
      </c>
    </row>
    <row r="66" customFormat="false" ht="15" hidden="false" customHeight="false" outlineLevel="0" collapsed="false">
      <c r="A66" s="52" t="n">
        <v>2</v>
      </c>
      <c r="B66" s="45" t="s">
        <v>89</v>
      </c>
      <c r="C66" s="26" t="n">
        <v>1</v>
      </c>
      <c r="D66" s="26" t="n">
        <v>1</v>
      </c>
      <c r="E66" s="26" t="n">
        <v>15</v>
      </c>
      <c r="F66" s="26" t="n">
        <v>0</v>
      </c>
      <c r="G66" s="26" t="n">
        <v>0</v>
      </c>
      <c r="H66" s="26" t="n">
        <v>5</v>
      </c>
      <c r="I66" s="26" t="n">
        <v>10</v>
      </c>
    </row>
    <row r="67" customFormat="false" ht="15" hidden="false" customHeight="false" outlineLevel="0" collapsed="false">
      <c r="A67" s="52" t="n">
        <v>3</v>
      </c>
      <c r="B67" s="45" t="s">
        <v>90</v>
      </c>
      <c r="C67" s="26" t="n">
        <v>0</v>
      </c>
      <c r="D67" s="26" t="n">
        <v>0</v>
      </c>
      <c r="E67" s="26" t="n">
        <v>0</v>
      </c>
      <c r="F67" s="26" t="n">
        <v>0</v>
      </c>
      <c r="G67" s="26" t="n">
        <v>0</v>
      </c>
      <c r="H67" s="26" t="n">
        <v>0</v>
      </c>
      <c r="I67" s="26" t="n">
        <v>0</v>
      </c>
    </row>
    <row r="68" customFormat="false" ht="15" hidden="false" customHeight="false" outlineLevel="0" collapsed="false">
      <c r="A68" s="52" t="n">
        <v>4</v>
      </c>
      <c r="B68" s="45" t="s">
        <v>91</v>
      </c>
      <c r="C68" s="26" t="n">
        <v>0</v>
      </c>
      <c r="D68" s="26" t="n">
        <v>0</v>
      </c>
      <c r="E68" s="26" t="n">
        <v>0</v>
      </c>
      <c r="F68" s="26" t="n">
        <v>0</v>
      </c>
      <c r="G68" s="26" t="n">
        <v>0</v>
      </c>
      <c r="H68" s="26" t="n">
        <v>0</v>
      </c>
      <c r="I68" s="26" t="n">
        <v>0</v>
      </c>
    </row>
    <row r="69" s="1" customFormat="true" ht="15" hidden="false" customHeight="false" outlineLevel="0" collapsed="false">
      <c r="A69" s="52" t="n">
        <v>5</v>
      </c>
      <c r="B69" s="45" t="s">
        <v>92</v>
      </c>
      <c r="C69" s="26"/>
      <c r="D69" s="26"/>
      <c r="E69" s="26"/>
      <c r="F69" s="26"/>
      <c r="G69" s="26"/>
      <c r="H69" s="26"/>
      <c r="I69" s="26"/>
    </row>
    <row r="70" s="1" customFormat="true" ht="15" hidden="false" customHeight="false" outlineLevel="0" collapsed="false">
      <c r="A70" s="52" t="n">
        <v>6</v>
      </c>
      <c r="B70" s="45" t="s">
        <v>93</v>
      </c>
      <c r="C70" s="26"/>
      <c r="D70" s="26"/>
      <c r="E70" s="26"/>
      <c r="F70" s="26"/>
      <c r="G70" s="26"/>
      <c r="H70" s="26"/>
      <c r="I70" s="26"/>
    </row>
    <row r="71" customFormat="false" ht="15" hidden="false" customHeight="false" outlineLevel="0" collapsed="false">
      <c r="A71" s="52" t="n">
        <v>7</v>
      </c>
      <c r="B71" s="45" t="s">
        <v>94</v>
      </c>
      <c r="C71" s="26" t="n">
        <v>0</v>
      </c>
      <c r="D71" s="26" t="n">
        <v>0</v>
      </c>
      <c r="E71" s="26" t="n">
        <v>0</v>
      </c>
      <c r="F71" s="26" t="n">
        <v>0</v>
      </c>
      <c r="G71" s="26" t="n">
        <v>0</v>
      </c>
      <c r="H71" s="26" t="n">
        <v>0</v>
      </c>
      <c r="I71" s="26" t="n">
        <v>0</v>
      </c>
    </row>
    <row r="72" customFormat="false" ht="15" hidden="false" customHeight="false" outlineLevel="0" collapsed="false">
      <c r="A72" s="20"/>
      <c r="B72" s="39" t="s">
        <v>34</v>
      </c>
      <c r="C72" s="40" t="n">
        <f aca="false">(C65+C66+C67+C68+C71)</f>
        <v>1</v>
      </c>
      <c r="D72" s="40" t="n">
        <f aca="false">(D65+D66+D67+D68+D71)</f>
        <v>1</v>
      </c>
      <c r="E72" s="40" t="n">
        <f aca="false">(E65+E66+E67+E68+E71)</f>
        <v>15</v>
      </c>
      <c r="F72" s="40" t="n">
        <f aca="false">(F65+F66+F67+F68+F71)</f>
        <v>0</v>
      </c>
      <c r="G72" s="40" t="n">
        <f aca="false">(G65+G66+G67+G68+G71)</f>
        <v>0</v>
      </c>
      <c r="H72" s="40" t="n">
        <f aca="false">(H65+H66+H67+H68+H71)</f>
        <v>5</v>
      </c>
      <c r="I72" s="40" t="n">
        <f aca="false">(I65+I66+I67+I68+I71)</f>
        <v>10</v>
      </c>
    </row>
    <row r="73" customFormat="false" ht="17.35" hidden="false" customHeight="false" outlineLevel="0" collapsed="false">
      <c r="A73" s="43"/>
      <c r="B73" s="43"/>
      <c r="C73" s="43"/>
      <c r="D73" s="43"/>
      <c r="E73" s="43"/>
      <c r="F73" s="43"/>
      <c r="G73" s="43"/>
      <c r="H73" s="43"/>
      <c r="I73" s="42"/>
    </row>
    <row r="74" customFormat="false" ht="15" hidden="false" customHeight="false" outlineLevel="0" collapsed="false">
      <c r="A74" s="53" t="s">
        <v>95</v>
      </c>
      <c r="B74" s="53"/>
      <c r="C74" s="53"/>
      <c r="D74" s="53"/>
      <c r="E74" s="53"/>
      <c r="F74" s="53"/>
      <c r="G74" s="53"/>
      <c r="H74" s="53"/>
      <c r="I74" s="53"/>
    </row>
    <row r="75" customFormat="false" ht="64.9" hidden="false" customHeight="false" outlineLevel="0" collapsed="false">
      <c r="A75" s="22" t="s">
        <v>21</v>
      </c>
      <c r="B75" s="23" t="s">
        <v>22</v>
      </c>
      <c r="C75" s="22" t="s">
        <v>66</v>
      </c>
      <c r="D75" s="22" t="s">
        <v>24</v>
      </c>
      <c r="E75" s="22" t="s">
        <v>68</v>
      </c>
      <c r="F75" s="22" t="s">
        <v>38</v>
      </c>
      <c r="G75" s="22" t="s">
        <v>96</v>
      </c>
      <c r="H75" s="22" t="s">
        <v>97</v>
      </c>
      <c r="I75" s="22" t="s">
        <v>29</v>
      </c>
    </row>
    <row r="76" customFormat="false" ht="52.2" hidden="false" customHeight="false" outlineLevel="0" collapsed="false">
      <c r="A76" s="24" t="n">
        <v>1</v>
      </c>
      <c r="B76" s="45" t="s">
        <v>98</v>
      </c>
      <c r="C76" s="26" t="n">
        <v>0</v>
      </c>
      <c r="D76" s="26" t="n">
        <v>0</v>
      </c>
      <c r="E76" s="26" t="n">
        <v>0</v>
      </c>
      <c r="F76" s="26" t="n">
        <v>0</v>
      </c>
      <c r="G76" s="26" t="n">
        <v>0</v>
      </c>
      <c r="H76" s="26" t="n">
        <v>0</v>
      </c>
      <c r="I76" s="26" t="n">
        <v>0</v>
      </c>
    </row>
    <row r="77" customFormat="false" ht="52.2" hidden="false" customHeight="false" outlineLevel="0" collapsed="false">
      <c r="A77" s="24" t="n">
        <v>2</v>
      </c>
      <c r="B77" s="45" t="s">
        <v>99</v>
      </c>
      <c r="C77" s="26" t="n">
        <v>0</v>
      </c>
      <c r="D77" s="26" t="n">
        <v>0</v>
      </c>
      <c r="E77" s="26" t="n">
        <v>0</v>
      </c>
      <c r="F77" s="26" t="n">
        <v>0</v>
      </c>
      <c r="G77" s="26" t="n">
        <v>0</v>
      </c>
      <c r="H77" s="26" t="n">
        <v>0</v>
      </c>
      <c r="I77" s="26" t="n">
        <v>0</v>
      </c>
    </row>
    <row r="78" customFormat="false" ht="39.55" hidden="false" customHeight="false" outlineLevel="0" collapsed="false">
      <c r="A78" s="24" t="n">
        <v>3</v>
      </c>
      <c r="B78" s="45" t="s">
        <v>100</v>
      </c>
      <c r="C78" s="26" t="n">
        <v>0</v>
      </c>
      <c r="D78" s="26" t="n">
        <v>0</v>
      </c>
      <c r="E78" s="26" t="n">
        <v>0</v>
      </c>
      <c r="F78" s="26" t="n">
        <v>0</v>
      </c>
      <c r="G78" s="26" t="n">
        <v>0</v>
      </c>
      <c r="H78" s="26" t="n">
        <v>0</v>
      </c>
      <c r="I78" s="26" t="n">
        <v>0</v>
      </c>
    </row>
    <row r="79" customFormat="false" ht="52.2" hidden="false" customHeight="false" outlineLevel="0" collapsed="false">
      <c r="A79" s="24" t="n">
        <v>4</v>
      </c>
      <c r="B79" s="45" t="s">
        <v>101</v>
      </c>
      <c r="C79" s="26" t="n">
        <v>0</v>
      </c>
      <c r="D79" s="26" t="n">
        <v>0</v>
      </c>
      <c r="E79" s="26" t="n">
        <v>0</v>
      </c>
      <c r="F79" s="26" t="n">
        <v>0</v>
      </c>
      <c r="G79" s="26" t="n">
        <v>0</v>
      </c>
      <c r="H79" s="26" t="n">
        <v>0</v>
      </c>
      <c r="I79" s="26" t="n">
        <v>0</v>
      </c>
    </row>
    <row r="80" customFormat="false" ht="39.55" hidden="false" customHeight="false" outlineLevel="0" collapsed="false">
      <c r="A80" s="24" t="n">
        <v>5</v>
      </c>
      <c r="B80" s="45" t="s">
        <v>102</v>
      </c>
      <c r="C80" s="26" t="n">
        <v>0</v>
      </c>
      <c r="D80" s="26" t="n">
        <v>0</v>
      </c>
      <c r="E80" s="26" t="n">
        <v>0</v>
      </c>
      <c r="F80" s="26" t="n">
        <v>0</v>
      </c>
      <c r="G80" s="26" t="n">
        <v>0</v>
      </c>
      <c r="H80" s="26" t="n">
        <v>0</v>
      </c>
      <c r="I80" s="26" t="n">
        <v>0</v>
      </c>
    </row>
    <row r="81" customFormat="false" ht="15" hidden="false" customHeight="false" outlineLevel="0" collapsed="false">
      <c r="A81" s="24" t="n">
        <v>6</v>
      </c>
      <c r="B81" s="45" t="s">
        <v>103</v>
      </c>
      <c r="C81" s="26" t="n">
        <v>0</v>
      </c>
      <c r="D81" s="26" t="n">
        <v>0</v>
      </c>
      <c r="E81" s="26" t="n">
        <v>0</v>
      </c>
      <c r="F81" s="26" t="n">
        <v>0</v>
      </c>
      <c r="G81" s="26" t="n">
        <v>0</v>
      </c>
      <c r="H81" s="26" t="n">
        <v>0</v>
      </c>
      <c r="I81" s="26" t="n">
        <v>0</v>
      </c>
    </row>
    <row r="82" customFormat="false" ht="15" hidden="false" customHeight="false" outlineLevel="0" collapsed="false">
      <c r="A82" s="20"/>
      <c r="B82" s="39" t="s">
        <v>34</v>
      </c>
      <c r="C82" s="40" t="n">
        <f aca="false">(C76+C77+C78+C79+C80+C81)</f>
        <v>0</v>
      </c>
      <c r="D82" s="40" t="n">
        <f aca="false">(D76+D77+D78+D79+D80+D81)</f>
        <v>0</v>
      </c>
      <c r="E82" s="40" t="n">
        <f aca="false">(E76+E77+E78+E79+E80+E81)</f>
        <v>0</v>
      </c>
      <c r="F82" s="40" t="n">
        <f aca="false">(F76+F77+F78+F79+F80+F81)</f>
        <v>0</v>
      </c>
      <c r="G82" s="40" t="n">
        <v>0</v>
      </c>
      <c r="H82" s="40" t="n">
        <f aca="false">(H76+H77+H78+H79+H80+H81)</f>
        <v>0</v>
      </c>
      <c r="I82" s="40" t="n">
        <f aca="false">(I76+I77+I78+I79+I80+I81)</f>
        <v>0</v>
      </c>
    </row>
    <row r="83" s="1" customFormat="true" ht="15" hidden="false" customHeight="false" outlineLevel="0" collapsed="false">
      <c r="A83" s="20"/>
      <c r="B83" s="39"/>
      <c r="C83" s="40"/>
      <c r="D83" s="40"/>
      <c r="E83" s="40"/>
      <c r="F83" s="40"/>
      <c r="G83" s="40"/>
      <c r="H83" s="40"/>
      <c r="I83" s="40"/>
    </row>
    <row r="84" s="1" customFormat="true" ht="15" hidden="false" customHeight="false" outlineLevel="0" collapsed="false">
      <c r="A84" s="20"/>
      <c r="B84" s="39"/>
      <c r="C84" s="40"/>
      <c r="D84" s="40"/>
      <c r="E84" s="40"/>
      <c r="F84" s="40"/>
      <c r="G84" s="40"/>
      <c r="H84" s="40"/>
      <c r="I84" s="40"/>
    </row>
    <row r="85" customFormat="false" ht="15.75" hidden="false" customHeight="true" outlineLevel="0" collapsed="false">
      <c r="A85" s="54"/>
      <c r="B85" s="54"/>
      <c r="C85" s="54"/>
      <c r="D85" s="54"/>
      <c r="E85" s="54"/>
      <c r="F85" s="54"/>
      <c r="G85" s="54"/>
      <c r="H85" s="54"/>
      <c r="I85" s="54"/>
    </row>
  </sheetData>
  <mergeCells count="7">
    <mergeCell ref="A1:I1"/>
    <mergeCell ref="A3:I3"/>
    <mergeCell ref="A20:I20"/>
    <mergeCell ref="A34:I34"/>
    <mergeCell ref="A50:I50"/>
    <mergeCell ref="A63:I63"/>
    <mergeCell ref="A74:I74"/>
  </mergeCells>
  <printOptions headings="false" gridLines="false" gridLinesSet="true" horizontalCentered="false" verticalCentered="false"/>
  <pageMargins left="0.7" right="0.7" top="0.75" bottom="0.75" header="0.3" footer="0.3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&amp;CКаталог дополнительных общеобразовательных общеразвивающих программ 2018-2019 учебные годы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false"/>
  </sheetPr>
  <dimension ref="A1:M16"/>
  <sheetViews>
    <sheetView showFormulas="false" showGridLines="true" showRowColHeaders="true" showZeros="true" rightToLeft="false" tabSelected="false" showOutlineSymbols="true" defaultGridColor="true" view="normal" topLeftCell="A3" colorId="64" zoomScale="70" zoomScaleNormal="70" zoomScalePageLayoutView="100" workbookViewId="0">
      <selection pane="topLeft" activeCell="J7" activeCellId="0" sqref="J7"/>
    </sheetView>
  </sheetViews>
  <sheetFormatPr defaultColWidth="14.4453125" defaultRowHeight="15.75" zeroHeight="false" outlineLevelRow="0" outlineLevelCol="0"/>
  <cols>
    <col collapsed="false" customWidth="true" hidden="false" outlineLevel="0" max="1" min="1" style="55" width="5.14"/>
    <col collapsed="false" customWidth="true" hidden="false" outlineLevel="0" max="2" min="2" style="55" width="25.57"/>
    <col collapsed="false" customWidth="false" hidden="false" outlineLevel="0" max="3" min="3" style="55" width="14.43"/>
    <col collapsed="false" customWidth="true" hidden="false" outlineLevel="0" max="4" min="4" style="55" width="13.14"/>
    <col collapsed="false" customWidth="true" hidden="false" outlineLevel="0" max="5" min="5" style="55" width="24.71"/>
    <col collapsed="false" customWidth="true" hidden="false" outlineLevel="0" max="6" min="6" style="55" width="17.71"/>
    <col collapsed="false" customWidth="true" hidden="false" outlineLevel="0" max="7" min="7" style="55" width="18.29"/>
    <col collapsed="false" customWidth="true" hidden="false" outlineLevel="0" max="8" min="8" style="55" width="18.14"/>
    <col collapsed="false" customWidth="false" hidden="false" outlineLevel="0" max="10" min="9" style="55" width="14.43"/>
    <col collapsed="false" customWidth="true" hidden="false" outlineLevel="0" max="11" min="11" style="55" width="13.7"/>
    <col collapsed="false" customWidth="true" hidden="false" outlineLevel="0" max="12" min="12" style="56" width="11.86"/>
    <col collapsed="false" customWidth="true" hidden="false" outlineLevel="0" max="13" min="13" style="55" width="16.14"/>
    <col collapsed="false" customWidth="false" hidden="false" outlineLevel="0" max="1024" min="14" style="55" width="14.43"/>
  </cols>
  <sheetData>
    <row r="1" customFormat="false" ht="15" hidden="false" customHeight="false" outlineLevel="0" collapsed="false">
      <c r="A1" s="57"/>
      <c r="B1" s="58" t="s">
        <v>104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3" customFormat="false" ht="178.5" hidden="false" customHeight="true" outlineLevel="0" collapsed="false">
      <c r="A3" s="59" t="s">
        <v>51</v>
      </c>
      <c r="B3" s="59" t="s">
        <v>105</v>
      </c>
      <c r="C3" s="59" t="s">
        <v>106</v>
      </c>
      <c r="D3" s="59" t="s">
        <v>107</v>
      </c>
      <c r="E3" s="59" t="s">
        <v>108</v>
      </c>
      <c r="F3" s="59" t="s">
        <v>109</v>
      </c>
      <c r="G3" s="59" t="s">
        <v>110</v>
      </c>
      <c r="H3" s="59" t="s">
        <v>111</v>
      </c>
      <c r="I3" s="59" t="s">
        <v>112</v>
      </c>
      <c r="J3" s="59" t="s">
        <v>113</v>
      </c>
      <c r="K3" s="59" t="s">
        <v>114</v>
      </c>
      <c r="L3" s="59" t="s">
        <v>115</v>
      </c>
      <c r="M3" s="59" t="s">
        <v>116</v>
      </c>
    </row>
    <row r="4" customFormat="false" ht="47.25" hidden="false" customHeight="true" outlineLevel="0" collapsed="false">
      <c r="A4" s="60" t="n">
        <v>1</v>
      </c>
      <c r="B4" s="25" t="s">
        <v>30</v>
      </c>
      <c r="C4" s="60"/>
      <c r="D4" s="60"/>
      <c r="E4" s="60"/>
      <c r="F4" s="60"/>
      <c r="G4" s="60"/>
      <c r="H4" s="60"/>
      <c r="I4" s="60"/>
      <c r="J4" s="60"/>
      <c r="K4" s="60"/>
      <c r="L4" s="24"/>
      <c r="M4" s="60"/>
    </row>
    <row r="5" customFormat="false" ht="69" hidden="false" customHeight="true" outlineLevel="0" collapsed="false">
      <c r="A5" s="60" t="n">
        <v>2</v>
      </c>
      <c r="B5" s="27" t="s">
        <v>31</v>
      </c>
      <c r="C5" s="25" t="s">
        <v>117</v>
      </c>
      <c r="D5" s="25" t="s">
        <v>118</v>
      </c>
      <c r="E5" s="61"/>
      <c r="F5" s="25" t="s">
        <v>119</v>
      </c>
      <c r="G5" s="25" t="s">
        <v>120</v>
      </c>
      <c r="H5" s="25" t="s">
        <v>121</v>
      </c>
      <c r="I5" s="25" t="s">
        <v>122</v>
      </c>
      <c r="J5" s="25" t="n">
        <v>72</v>
      </c>
      <c r="K5" s="25" t="s">
        <v>123</v>
      </c>
      <c r="L5" s="44" t="n">
        <v>40</v>
      </c>
      <c r="M5" s="25" t="s">
        <v>124</v>
      </c>
    </row>
    <row r="6" customFormat="false" ht="293.25" hidden="false" customHeight="false" outlineLevel="0" collapsed="false">
      <c r="A6" s="60" t="n">
        <v>3</v>
      </c>
      <c r="B6" s="28" t="s">
        <v>32</v>
      </c>
      <c r="C6" s="62" t="s">
        <v>125</v>
      </c>
      <c r="D6" s="62" t="s">
        <v>126</v>
      </c>
      <c r="E6" s="29"/>
      <c r="F6" s="62" t="s">
        <v>119</v>
      </c>
      <c r="G6" s="62" t="s">
        <v>120</v>
      </c>
      <c r="H6" s="62" t="s">
        <v>121</v>
      </c>
      <c r="I6" s="62" t="s">
        <v>122</v>
      </c>
      <c r="J6" s="62" t="n">
        <v>72</v>
      </c>
      <c r="K6" s="62" t="s">
        <v>123</v>
      </c>
      <c r="L6" s="62" t="n">
        <v>30</v>
      </c>
      <c r="M6" s="62" t="s">
        <v>127</v>
      </c>
    </row>
    <row r="7" customFormat="false" ht="215.25" hidden="false" customHeight="true" outlineLevel="0" collapsed="false">
      <c r="A7" s="60" t="n">
        <v>4</v>
      </c>
      <c r="B7" s="63" t="s">
        <v>33</v>
      </c>
      <c r="C7" s="44" t="s">
        <v>128</v>
      </c>
      <c r="D7" s="44" t="s">
        <v>129</v>
      </c>
      <c r="E7" s="44"/>
      <c r="F7" s="44" t="s">
        <v>119</v>
      </c>
      <c r="G7" s="44" t="s">
        <v>120</v>
      </c>
      <c r="H7" s="44" t="s">
        <v>121</v>
      </c>
      <c r="I7" s="44" t="s">
        <v>122</v>
      </c>
      <c r="J7" s="44"/>
      <c r="K7" s="44" t="s">
        <v>130</v>
      </c>
      <c r="L7" s="44" t="n">
        <v>168</v>
      </c>
      <c r="M7" s="44" t="s">
        <v>131</v>
      </c>
    </row>
    <row r="8" s="55" customFormat="true" ht="33" hidden="false" customHeight="true" outlineLevel="0" collapsed="false">
      <c r="B8" s="64"/>
    </row>
    <row r="9" s="55" customFormat="true" ht="15" hidden="false" customHeight="false" outlineLevel="0" collapsed="false"/>
    <row r="10" s="55" customFormat="true" ht="15" hidden="false" customHeight="false" outlineLevel="0" collapsed="false"/>
    <row r="11" s="55" customFormat="true" ht="15" hidden="false" customHeight="false" outlineLevel="0" collapsed="false"/>
    <row r="12" s="55" customFormat="true" ht="22.5" hidden="false" customHeight="true" outlineLevel="0" collapsed="false"/>
    <row r="13" s="55" customFormat="true" ht="15" hidden="false" customHeight="false" outlineLevel="0" collapsed="false"/>
    <row r="14" s="55" customFormat="true" ht="32.25" hidden="false" customHeight="true" outlineLevel="0" collapsed="false"/>
    <row r="15" s="55" customFormat="true" ht="15" hidden="false" customHeight="false" outlineLevel="0" collapsed="false"/>
    <row r="16" s="55" customFormat="true" ht="15" hidden="false" customHeight="false" outlineLevel="0" collapsed="false"/>
  </sheetData>
  <mergeCells count="1">
    <mergeCell ref="B1:M1"/>
  </mergeCells>
  <printOptions headings="false" gridLines="false" gridLinesSet="true" horizontalCentered="false" verticalCentered="false"/>
  <pageMargins left="0.7" right="0.7" top="0.75" bottom="0.75" header="0.3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&amp;CКаталог дополнительных общеобразовательных общеразвивающих программ 2018-2019 учебные годы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000FF"/>
    <pageSetUpPr fitToPage="false"/>
  </sheetPr>
  <dimension ref="A1:M42"/>
  <sheetViews>
    <sheetView showFormulas="false" showGridLines="true" showRowColHeaders="true" showZeros="true" rightToLeft="false" tabSelected="false" showOutlineSymbols="true" defaultGridColor="true" view="normal" topLeftCell="A1" colorId="64" zoomScale="78" zoomScaleNormal="78" zoomScalePageLayoutView="75" workbookViewId="0">
      <selection pane="topLeft" activeCell="J7" activeCellId="0" sqref="J7"/>
    </sheetView>
  </sheetViews>
  <sheetFormatPr defaultColWidth="14.4453125" defaultRowHeight="15.75" zeroHeight="false" outlineLevelRow="0" outlineLevelCol="0"/>
  <cols>
    <col collapsed="false" customWidth="true" hidden="false" outlineLevel="0" max="1" min="1" style="65" width="6.15"/>
    <col collapsed="false" customWidth="true" hidden="false" outlineLevel="0" max="2" min="2" style="65" width="18.42"/>
    <col collapsed="false" customWidth="true" hidden="false" outlineLevel="0" max="3" min="3" style="65" width="16.14"/>
    <col collapsed="false" customWidth="true" hidden="false" outlineLevel="0" max="4" min="4" style="65" width="15.42"/>
    <col collapsed="false" customWidth="true" hidden="false" outlineLevel="0" max="5" min="5" style="65" width="17.29"/>
    <col collapsed="false" customWidth="true" hidden="false" outlineLevel="0" max="6" min="6" style="65" width="15.86"/>
    <col collapsed="false" customWidth="true" hidden="false" outlineLevel="0" max="7" min="7" style="65" width="17.14"/>
    <col collapsed="false" customWidth="true" hidden="false" outlineLevel="0" max="8" min="8" style="65" width="18.14"/>
    <col collapsed="false" customWidth="true" hidden="false" outlineLevel="0" max="9" min="9" style="65" width="14.86"/>
    <col collapsed="false" customWidth="true" hidden="false" outlineLevel="0" max="10" min="10" style="65" width="14.7"/>
    <col collapsed="false" customWidth="true" hidden="false" outlineLevel="0" max="11" min="11" style="65" width="13.29"/>
    <col collapsed="false" customWidth="true" hidden="false" outlineLevel="0" max="12" min="12" style="65" width="12.71"/>
    <col collapsed="false" customWidth="true" hidden="false" outlineLevel="0" max="13" min="13" style="65" width="16.29"/>
    <col collapsed="false" customWidth="true" hidden="false" outlineLevel="0" max="28" min="14" style="65" width="16.86"/>
    <col collapsed="false" customWidth="false" hidden="false" outlineLevel="0" max="1024" min="29" style="65" width="14.43"/>
  </cols>
  <sheetData>
    <row r="1" customFormat="false" ht="17.35" hidden="false" customHeight="false" outlineLevel="0" collapsed="false">
      <c r="A1" s="66"/>
      <c r="B1" s="67" t="s">
        <v>132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customFormat="false" ht="15" hidden="false" customHeight="false" outlineLevel="0" collapsed="false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customFormat="false" ht="209.25" hidden="false" customHeight="true" outlineLevel="0" collapsed="false">
      <c r="A3" s="59" t="s">
        <v>51</v>
      </c>
      <c r="B3" s="68" t="s">
        <v>105</v>
      </c>
      <c r="C3" s="59" t="s">
        <v>133</v>
      </c>
      <c r="D3" s="59" t="s">
        <v>107</v>
      </c>
      <c r="E3" s="59" t="s">
        <v>108</v>
      </c>
      <c r="F3" s="59" t="s">
        <v>134</v>
      </c>
      <c r="G3" s="59" t="s">
        <v>135</v>
      </c>
      <c r="H3" s="59" t="s">
        <v>111</v>
      </c>
      <c r="I3" s="59" t="s">
        <v>112</v>
      </c>
      <c r="J3" s="59" t="s">
        <v>113</v>
      </c>
      <c r="K3" s="59" t="s">
        <v>114</v>
      </c>
      <c r="L3" s="59" t="s">
        <v>115</v>
      </c>
      <c r="M3" s="59" t="s">
        <v>116</v>
      </c>
    </row>
    <row r="4" customFormat="false" ht="77.6" hidden="false" customHeight="false" outlineLevel="0" collapsed="false">
      <c r="A4" s="35" t="n">
        <v>1</v>
      </c>
      <c r="B4" s="28" t="s">
        <v>42</v>
      </c>
      <c r="C4" s="69" t="s">
        <v>136</v>
      </c>
      <c r="D4" s="60" t="s">
        <v>137</v>
      </c>
      <c r="E4" s="60"/>
      <c r="F4" s="60" t="s">
        <v>119</v>
      </c>
      <c r="G4" s="60" t="s">
        <v>120</v>
      </c>
      <c r="H4" s="60" t="s">
        <v>121</v>
      </c>
      <c r="I4" s="60" t="s">
        <v>122</v>
      </c>
      <c r="J4" s="60" t="s">
        <v>138</v>
      </c>
      <c r="K4" s="60" t="s">
        <v>139</v>
      </c>
      <c r="L4" s="60"/>
      <c r="M4" s="60" t="s">
        <v>140</v>
      </c>
    </row>
    <row r="5" customFormat="false" ht="162.75" hidden="false" customHeight="true" outlineLevel="0" collapsed="false">
      <c r="A5" s="35" t="n">
        <v>2</v>
      </c>
      <c r="B5" s="28" t="s">
        <v>43</v>
      </c>
      <c r="C5" s="69" t="s">
        <v>141</v>
      </c>
      <c r="D5" s="25" t="s">
        <v>141</v>
      </c>
      <c r="E5" s="60"/>
      <c r="F5" s="25" t="s">
        <v>119</v>
      </c>
      <c r="G5" s="60" t="s">
        <v>120</v>
      </c>
      <c r="H5" s="60" t="s">
        <v>121</v>
      </c>
      <c r="I5" s="60" t="s">
        <v>142</v>
      </c>
      <c r="J5" s="60"/>
      <c r="K5" s="60" t="s">
        <v>143</v>
      </c>
      <c r="L5" s="60"/>
      <c r="M5" s="60" t="s">
        <v>140</v>
      </c>
    </row>
    <row r="6" customFormat="false" ht="93.75" hidden="false" customHeight="true" outlineLevel="0" collapsed="false">
      <c r="A6" s="35" t="n">
        <v>3</v>
      </c>
      <c r="B6" s="37" t="s">
        <v>44</v>
      </c>
      <c r="C6" s="70"/>
      <c r="D6" s="44"/>
      <c r="E6" s="71"/>
      <c r="F6" s="44"/>
      <c r="G6" s="24"/>
      <c r="H6" s="24"/>
      <c r="I6" s="24"/>
      <c r="J6" s="24"/>
      <c r="K6" s="24"/>
      <c r="L6" s="24"/>
      <c r="M6" s="24"/>
    </row>
    <row r="7" customFormat="false" ht="95.25" hidden="false" customHeight="true" outlineLevel="0" collapsed="false">
      <c r="A7" s="35" t="n">
        <v>4</v>
      </c>
      <c r="B7" s="37" t="s">
        <v>45</v>
      </c>
      <c r="C7" s="72" t="s">
        <v>144</v>
      </c>
      <c r="D7" s="24" t="s">
        <v>144</v>
      </c>
      <c r="E7" s="73"/>
      <c r="F7" s="24" t="s">
        <v>119</v>
      </c>
      <c r="G7" s="24" t="s">
        <v>120</v>
      </c>
      <c r="H7" s="24" t="s">
        <v>121</v>
      </c>
      <c r="I7" s="24" t="s">
        <v>122</v>
      </c>
      <c r="J7" s="24" t="s">
        <v>145</v>
      </c>
      <c r="K7" s="24"/>
      <c r="L7" s="24"/>
      <c r="M7" s="24"/>
    </row>
    <row r="8" customFormat="false" ht="88.5" hidden="false" customHeight="true" outlineLevel="0" collapsed="false">
      <c r="A8" s="35" t="n">
        <v>5</v>
      </c>
      <c r="B8" s="37" t="s">
        <v>46</v>
      </c>
      <c r="C8" s="72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customFormat="false" ht="66" hidden="false" customHeight="true" outlineLevel="0" collapsed="false">
      <c r="A9" s="35" t="n">
        <v>6</v>
      </c>
      <c r="B9" s="37" t="s">
        <v>47</v>
      </c>
      <c r="C9" s="72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customFormat="false" ht="88.5" hidden="false" customHeight="true" outlineLevel="0" collapsed="false">
      <c r="A10" s="35" t="n">
        <v>7</v>
      </c>
      <c r="B10" s="37" t="s">
        <v>48</v>
      </c>
      <c r="C10" s="70"/>
      <c r="D10" s="74"/>
      <c r="E10" s="44"/>
      <c r="F10" s="70"/>
      <c r="G10" s="24"/>
      <c r="H10" s="44"/>
      <c r="I10" s="24"/>
      <c r="J10" s="24"/>
      <c r="K10" s="24"/>
      <c r="L10" s="24"/>
      <c r="M10" s="24"/>
    </row>
    <row r="11" customFormat="false" ht="26.85" hidden="false" customHeight="false" outlineLevel="0" collapsed="false">
      <c r="A11" s="35" t="n">
        <v>8</v>
      </c>
      <c r="B11" s="37" t="s">
        <v>49</v>
      </c>
      <c r="C11" s="69"/>
      <c r="D11" s="60"/>
      <c r="E11" s="75"/>
      <c r="F11" s="60"/>
      <c r="G11" s="60"/>
      <c r="H11" s="60"/>
      <c r="I11" s="76"/>
      <c r="J11" s="77"/>
      <c r="K11" s="60"/>
      <c r="L11" s="60"/>
      <c r="M11" s="60"/>
    </row>
    <row r="12" customFormat="false" ht="15" hidden="false" customHeight="false" outlineLevel="0" collapsed="false">
      <c r="A12" s="24" t="n">
        <v>9</v>
      </c>
      <c r="B12" s="78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</row>
    <row r="13" customFormat="false" ht="15" hidden="false" customHeight="false" outlineLevel="0" collapsed="false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</row>
    <row r="14" customFormat="false" ht="15" hidden="false" customHeight="false" outlineLevel="0" collapsed="false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</row>
    <row r="15" customFormat="false" ht="15" hidden="false" customHeight="false" outlineLevel="0" collapsed="false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</row>
    <row r="16" customFormat="false" ht="15" hidden="false" customHeight="false" outlineLevel="0" collapsed="false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</row>
    <row r="17" customFormat="false" ht="15" hidden="false" customHeight="false" outlineLevel="0" collapsed="false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</row>
    <row r="18" customFormat="false" ht="15" hidden="false" customHeight="false" outlineLevel="0" collapsed="false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</row>
    <row r="19" customFormat="false" ht="15" hidden="false" customHeight="false" outlineLevel="0" collapsed="false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</row>
    <row r="20" customFormat="false" ht="15" hidden="false" customHeight="false" outlineLevel="0" collapsed="false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</row>
    <row r="21" customFormat="false" ht="15" hidden="false" customHeight="false" outlineLevel="0" collapsed="false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</row>
    <row r="22" customFormat="false" ht="15" hidden="false" customHeight="false" outlineLevel="0" collapsed="false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</row>
    <row r="23" customFormat="false" ht="15" hidden="false" customHeight="false" outlineLevel="0" collapsed="false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</row>
    <row r="24" customFormat="false" ht="15" hidden="false" customHeight="false" outlineLevel="0" collapsed="false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</row>
    <row r="25" customFormat="false" ht="15" hidden="false" customHeight="false" outlineLevel="0" collapsed="false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</row>
    <row r="26" customFormat="false" ht="15" hidden="false" customHeight="false" outlineLevel="0" collapsed="false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</row>
    <row r="27" customFormat="false" ht="15" hidden="false" customHeight="false" outlineLevel="0" collapsed="false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customFormat="false" ht="15" hidden="false" customHeight="false" outlineLevel="0" collapsed="false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</row>
    <row r="29" customFormat="false" ht="15" hidden="false" customHeight="false" outlineLevel="0" collapsed="false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</row>
    <row r="30" customFormat="false" ht="15" hidden="false" customHeight="false" outlineLevel="0" collapsed="false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</row>
    <row r="31" customFormat="false" ht="15" hidden="false" customHeight="false" outlineLevel="0" collapsed="false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</row>
    <row r="32" customFormat="false" ht="15" hidden="false" customHeight="false" outlineLevel="0" collapsed="false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</row>
    <row r="33" customFormat="false" ht="15" hidden="false" customHeight="false" outlineLevel="0" collapsed="false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  <row r="34" customFormat="false" ht="15" hidden="false" customHeight="false" outlineLevel="0" collapsed="false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5" customFormat="false" ht="15" hidden="false" customHeight="false" outlineLevel="0" collapsed="false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customFormat="false" ht="15" hidden="false" customHeight="false" outlineLevel="0" collapsed="false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</row>
    <row r="37" customFormat="false" ht="15" hidden="false" customHeight="false" outlineLevel="0" collapsed="false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customFormat="false" ht="15" hidden="false" customHeight="false" outlineLevel="0" collapsed="false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39" customFormat="false" ht="15" hidden="false" customHeight="false" outlineLevel="0" collapsed="false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</row>
    <row r="40" customFormat="false" ht="15" hidden="false" customHeight="false" outlineLevel="0" collapsed="false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customFormat="false" ht="15" hidden="false" customHeight="false" outlineLevel="0" collapsed="false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customFormat="false" ht="15" hidden="false" customHeight="false" outlineLevel="0" collapsed="false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</sheetData>
  <mergeCells count="1">
    <mergeCell ref="B1:M1"/>
  </mergeCells>
  <printOptions headings="false" gridLines="false" gridLinesSet="true" horizontalCentered="false" verticalCentered="false"/>
  <pageMargins left="0.7" right="0.7" top="0.75" bottom="0.75" header="0.3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&amp;CКаталог дополнительных общеобразовательных общеразвивающих программ 2018-2019 учебные годы</oddHeader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0FF00"/>
    <pageSetUpPr fitToPage="false"/>
  </sheetPr>
  <dimension ref="A1:M45"/>
  <sheetViews>
    <sheetView showFormulas="false" showGridLines="true" showRowColHeaders="true" showZeros="true" rightToLeft="false" tabSelected="false" showOutlineSymbols="true" defaultGridColor="true" view="normal" topLeftCell="A5" colorId="64" zoomScale="100" zoomScaleNormal="100" zoomScalePageLayoutView="75" workbookViewId="0">
      <selection pane="topLeft" activeCell="M7" activeCellId="0" sqref="M7"/>
    </sheetView>
  </sheetViews>
  <sheetFormatPr defaultColWidth="14.4453125" defaultRowHeight="15.75" zeroHeight="false" outlineLevelRow="0" outlineLevelCol="0"/>
  <cols>
    <col collapsed="false" customWidth="true" hidden="false" outlineLevel="0" max="1" min="1" style="65" width="5.43"/>
    <col collapsed="false" customWidth="true" hidden="false" outlineLevel="0" max="2" min="2" style="65" width="23.42"/>
    <col collapsed="false" customWidth="true" hidden="false" outlineLevel="0" max="3" min="3" style="65" width="15.42"/>
    <col collapsed="false" customWidth="true" hidden="false" outlineLevel="0" max="4" min="4" style="65" width="13.29"/>
    <col collapsed="false" customWidth="true" hidden="false" outlineLevel="0" max="5" min="5" style="65" width="14.7"/>
    <col collapsed="false" customWidth="true" hidden="false" outlineLevel="0" max="6" min="6" style="65" width="15.29"/>
    <col collapsed="false" customWidth="true" hidden="false" outlineLevel="0" max="7" min="7" style="65" width="17.14"/>
    <col collapsed="false" customWidth="true" hidden="false" outlineLevel="0" max="8" min="8" style="65" width="16.14"/>
    <col collapsed="false" customWidth="true" hidden="false" outlineLevel="0" max="9" min="9" style="65" width="13.14"/>
    <col collapsed="false" customWidth="false" hidden="false" outlineLevel="0" max="10" min="10" style="65" width="14.43"/>
    <col collapsed="false" customWidth="true" hidden="false" outlineLevel="0" max="11" min="11" style="65" width="12.71"/>
    <col collapsed="false" customWidth="true" hidden="false" outlineLevel="0" max="12" min="12" style="65" width="11.42"/>
    <col collapsed="false" customWidth="true" hidden="false" outlineLevel="0" max="13" min="13" style="65" width="15.29"/>
    <col collapsed="false" customWidth="false" hidden="false" outlineLevel="0" max="1024" min="14" style="65" width="14.43"/>
  </cols>
  <sheetData>
    <row r="1" customFormat="false" ht="17.35" hidden="false" customHeight="false" outlineLevel="0" collapsed="false">
      <c r="A1" s="66"/>
      <c r="B1" s="67" t="s">
        <v>146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customFormat="false" ht="15" hidden="false" customHeight="false" outlineLevel="0" collapsed="false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customFormat="false" ht="180.75" hidden="false" customHeight="true" outlineLevel="0" collapsed="false">
      <c r="A3" s="59" t="s">
        <v>51</v>
      </c>
      <c r="B3" s="68" t="s">
        <v>105</v>
      </c>
      <c r="C3" s="59" t="s">
        <v>133</v>
      </c>
      <c r="D3" s="59" t="s">
        <v>107</v>
      </c>
      <c r="E3" s="59" t="s">
        <v>108</v>
      </c>
      <c r="F3" s="59" t="s">
        <v>147</v>
      </c>
      <c r="G3" s="59" t="s">
        <v>148</v>
      </c>
      <c r="H3" s="59" t="s">
        <v>111</v>
      </c>
      <c r="I3" s="59" t="s">
        <v>112</v>
      </c>
      <c r="J3" s="59" t="s">
        <v>113</v>
      </c>
      <c r="K3" s="59" t="s">
        <v>149</v>
      </c>
      <c r="L3" s="59" t="s">
        <v>150</v>
      </c>
      <c r="M3" s="59" t="s">
        <v>116</v>
      </c>
    </row>
    <row r="4" customFormat="false" ht="192.5" hidden="false" customHeight="false" outlineLevel="0" collapsed="false">
      <c r="A4" s="35" t="n">
        <v>1</v>
      </c>
      <c r="B4" s="25" t="s">
        <v>57</v>
      </c>
      <c r="C4" s="80"/>
      <c r="D4" s="81"/>
      <c r="E4" s="25"/>
      <c r="F4" s="70"/>
      <c r="G4" s="24"/>
      <c r="H4" s="44"/>
      <c r="I4" s="24"/>
      <c r="J4" s="24"/>
      <c r="K4" s="24"/>
      <c r="L4" s="24"/>
      <c r="M4" s="24"/>
    </row>
    <row r="5" customFormat="false" ht="102.95" hidden="false" customHeight="false" outlineLevel="0" collapsed="false">
      <c r="A5" s="24" t="n">
        <v>2</v>
      </c>
      <c r="B5" s="82" t="s">
        <v>58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customFormat="false" ht="123" hidden="false" customHeight="true" outlineLevel="0" collapsed="false">
      <c r="A6" s="24" t="n">
        <v>3</v>
      </c>
      <c r="B6" s="28" t="s">
        <v>59</v>
      </c>
      <c r="C6" s="60" t="s">
        <v>151</v>
      </c>
      <c r="D6" s="60" t="s">
        <v>151</v>
      </c>
      <c r="E6" s="60"/>
      <c r="F6" s="60" t="s">
        <v>119</v>
      </c>
      <c r="G6" s="60" t="s">
        <v>120</v>
      </c>
      <c r="H6" s="60" t="s">
        <v>121</v>
      </c>
      <c r="I6" s="60" t="s">
        <v>122</v>
      </c>
      <c r="J6" s="60" t="n">
        <v>72</v>
      </c>
      <c r="K6" s="60" t="s">
        <v>152</v>
      </c>
      <c r="L6" s="60" t="n">
        <v>30</v>
      </c>
      <c r="M6" s="60" t="s">
        <v>153</v>
      </c>
    </row>
    <row r="7" customFormat="false" ht="305.95" hidden="false" customHeight="false" outlineLevel="0" collapsed="false">
      <c r="A7" s="24" t="n">
        <v>4</v>
      </c>
      <c r="B7" s="28" t="s">
        <v>60</v>
      </c>
      <c r="C7" s="60"/>
      <c r="D7" s="60"/>
      <c r="E7" s="83"/>
      <c r="F7" s="60"/>
      <c r="G7" s="60"/>
      <c r="H7" s="60"/>
      <c r="I7" s="60"/>
      <c r="J7" s="60"/>
      <c r="K7" s="60"/>
      <c r="L7" s="60"/>
      <c r="M7" s="60"/>
    </row>
    <row r="8" customFormat="false" ht="204.45" hidden="false" customHeight="false" outlineLevel="0" collapsed="false">
      <c r="A8" s="24" t="n">
        <v>5</v>
      </c>
      <c r="B8" s="84" t="s">
        <v>61</v>
      </c>
      <c r="C8" s="25"/>
      <c r="D8" s="81"/>
      <c r="E8" s="85"/>
      <c r="F8" s="69"/>
      <c r="G8" s="24"/>
      <c r="H8" s="44"/>
      <c r="I8" s="24"/>
      <c r="J8" s="24"/>
      <c r="K8" s="24"/>
      <c r="L8" s="24"/>
      <c r="M8" s="24"/>
    </row>
    <row r="9" customFormat="false" ht="15" hidden="false" customHeight="false" outlineLevel="0" collapsed="false">
      <c r="A9" s="24" t="n">
        <v>6</v>
      </c>
      <c r="B9" s="86" t="s">
        <v>62</v>
      </c>
      <c r="C9" s="81"/>
      <c r="D9" s="87"/>
      <c r="E9" s="87"/>
      <c r="F9" s="70"/>
      <c r="G9" s="24"/>
      <c r="H9" s="24"/>
      <c r="I9" s="24"/>
      <c r="J9" s="24"/>
      <c r="K9" s="24"/>
      <c r="L9" s="24"/>
      <c r="M9" s="44"/>
    </row>
    <row r="10" customFormat="false" ht="52.2" hidden="false" customHeight="false" outlineLevel="0" collapsed="false">
      <c r="A10" s="24" t="n">
        <v>7</v>
      </c>
      <c r="B10" s="27" t="s">
        <v>63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customFormat="false" ht="332.25" hidden="false" customHeight="true" outlineLevel="0" collapsed="false">
      <c r="A11" s="35" t="n">
        <v>8</v>
      </c>
      <c r="B11" s="28" t="s">
        <v>64</v>
      </c>
      <c r="C11" s="88"/>
      <c r="D11" s="75"/>
      <c r="E11" s="75"/>
      <c r="F11" s="75"/>
      <c r="G11" s="75"/>
      <c r="H11" s="75"/>
      <c r="I11" s="76"/>
      <c r="J11" s="77"/>
      <c r="K11" s="75"/>
      <c r="L11" s="75"/>
      <c r="M11" s="75"/>
    </row>
    <row r="12" customFormat="false" ht="15" hidden="false" customHeight="false" outlineLevel="0" collapsed="false">
      <c r="A12" s="24"/>
      <c r="B12" s="89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</row>
    <row r="13" customFormat="false" ht="15" hidden="false" customHeight="false" outlineLevel="0" collapsed="false">
      <c r="A13" s="24"/>
      <c r="B13" s="28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</row>
    <row r="14" customFormat="false" ht="39.75" hidden="false" customHeight="true" outlineLevel="0" collapsed="false">
      <c r="A14" s="24"/>
      <c r="B14" s="28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</row>
    <row r="15" customFormat="false" ht="15" hidden="false" customHeight="false" outlineLevel="0" collapsed="false">
      <c r="A15" s="24"/>
      <c r="B15" s="3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customFormat="false" ht="15" hidden="false" customHeight="false" outlineLevel="0" collapsed="false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</row>
    <row r="17" customFormat="false" ht="15" hidden="false" customHeight="false" outlineLevel="0" collapsed="false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</row>
    <row r="18" customFormat="false" ht="15" hidden="false" customHeight="false" outlineLevel="0" collapsed="false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</row>
    <row r="19" customFormat="false" ht="15" hidden="false" customHeight="false" outlineLevel="0" collapsed="false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</row>
    <row r="20" customFormat="false" ht="15" hidden="false" customHeight="false" outlineLevel="0" collapsed="false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</row>
    <row r="21" customFormat="false" ht="15" hidden="false" customHeight="false" outlineLevel="0" collapsed="false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</row>
    <row r="22" customFormat="false" ht="15" hidden="false" customHeight="false" outlineLevel="0" collapsed="false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</row>
    <row r="23" customFormat="false" ht="15" hidden="false" customHeight="false" outlineLevel="0" collapsed="false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</row>
    <row r="24" customFormat="false" ht="15" hidden="false" customHeight="false" outlineLevel="0" collapsed="false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</row>
    <row r="25" customFormat="false" ht="15" hidden="false" customHeight="false" outlineLevel="0" collapsed="false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</row>
    <row r="26" customFormat="false" ht="15" hidden="false" customHeight="false" outlineLevel="0" collapsed="false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</row>
    <row r="27" customFormat="false" ht="15" hidden="false" customHeight="false" outlineLevel="0" collapsed="false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customFormat="false" ht="15" hidden="false" customHeight="false" outlineLevel="0" collapsed="false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</row>
    <row r="29" customFormat="false" ht="15" hidden="false" customHeight="false" outlineLevel="0" collapsed="false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</row>
    <row r="30" customFormat="false" ht="15" hidden="false" customHeight="false" outlineLevel="0" collapsed="false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</row>
    <row r="31" customFormat="false" ht="15" hidden="false" customHeight="false" outlineLevel="0" collapsed="false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</row>
    <row r="32" customFormat="false" ht="15" hidden="false" customHeight="false" outlineLevel="0" collapsed="false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</row>
    <row r="33" customFormat="false" ht="15" hidden="false" customHeight="false" outlineLevel="0" collapsed="false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  <row r="34" customFormat="false" ht="15" hidden="false" customHeight="false" outlineLevel="0" collapsed="false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5" customFormat="false" ht="15" hidden="false" customHeight="false" outlineLevel="0" collapsed="false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customFormat="false" ht="15" hidden="false" customHeight="false" outlineLevel="0" collapsed="false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</row>
    <row r="37" customFormat="false" ht="15" hidden="false" customHeight="false" outlineLevel="0" collapsed="false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customFormat="false" ht="15" hidden="false" customHeight="false" outlineLevel="0" collapsed="false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39" customFormat="false" ht="15" hidden="false" customHeight="false" outlineLevel="0" collapsed="false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</row>
    <row r="40" customFormat="false" ht="15" hidden="false" customHeight="false" outlineLevel="0" collapsed="false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customFormat="false" ht="15" hidden="false" customHeight="false" outlineLevel="0" collapsed="false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customFormat="false" ht="15" hidden="false" customHeight="false" outlineLevel="0" collapsed="false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3" customFormat="false" ht="15" hidden="false" customHeight="false" outlineLevel="0" collapsed="false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</row>
    <row r="44" customFormat="false" ht="15" hidden="false" customHeight="false" outlineLevel="0" collapsed="false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</row>
    <row r="45" customFormat="false" ht="15" hidden="false" customHeight="false" outlineLevel="0" collapsed="false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</row>
  </sheetData>
  <mergeCells count="1">
    <mergeCell ref="B1:M1"/>
  </mergeCells>
  <printOptions headings="false" gridLines="false" gridLinesSet="true" horizontalCentered="false" verticalCentered="false"/>
  <pageMargins left="0.7" right="0.7" top="0.75" bottom="0.75" header="0.3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&amp;CКаталог дополнительных общеобразовательных общеразвивающих программ 2018-2019 учебные годы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9900FF"/>
    <pageSetUpPr fitToPage="false"/>
  </sheetPr>
  <dimension ref="A1:M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11" activeCellId="0" sqref="M11"/>
    </sheetView>
  </sheetViews>
  <sheetFormatPr defaultColWidth="14.4453125" defaultRowHeight="15.75" zeroHeight="false" outlineLevelRow="0" outlineLevelCol="0"/>
  <cols>
    <col collapsed="false" customWidth="true" hidden="false" outlineLevel="0" max="1" min="1" style="0" width="5.43"/>
    <col collapsed="false" customWidth="true" hidden="false" outlineLevel="0" max="2" min="2" style="0" width="19"/>
    <col collapsed="false" customWidth="true" hidden="false" outlineLevel="0" max="3" min="3" style="0" width="15.29"/>
    <col collapsed="false" customWidth="true" hidden="false" outlineLevel="0" max="5" min="5" style="0" width="15.86"/>
    <col collapsed="false" customWidth="true" hidden="false" outlineLevel="0" max="6" min="6" style="0" width="15.71"/>
    <col collapsed="false" customWidth="true" hidden="false" outlineLevel="0" max="7" min="7" style="0" width="18.14"/>
    <col collapsed="false" customWidth="true" hidden="false" outlineLevel="0" max="8" min="8" style="0" width="18.58"/>
    <col collapsed="false" customWidth="true" hidden="false" outlineLevel="0" max="11" min="11" style="0" width="12.42"/>
    <col collapsed="false" customWidth="true" hidden="false" outlineLevel="0" max="12" min="12" style="0" width="11.99"/>
    <col collapsed="false" customWidth="true" hidden="false" outlineLevel="0" max="13" min="13" style="0" width="16.71"/>
  </cols>
  <sheetData>
    <row r="1" customFormat="false" ht="17.35" hidden="false" customHeight="false" outlineLevel="0" collapsed="false">
      <c r="A1" s="90"/>
      <c r="B1" s="91" t="s">
        <v>154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customFormat="false" ht="15" hidden="false" customHeight="false" outlineLevel="0" collapsed="false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customFormat="false" ht="184.5" hidden="false" customHeight="true" outlineLevel="0" collapsed="false">
      <c r="A3" s="22" t="s">
        <v>51</v>
      </c>
      <c r="B3" s="22" t="s">
        <v>105</v>
      </c>
      <c r="C3" s="22" t="s">
        <v>155</v>
      </c>
      <c r="D3" s="22" t="s">
        <v>156</v>
      </c>
      <c r="E3" s="22" t="s">
        <v>108</v>
      </c>
      <c r="F3" s="22" t="s">
        <v>134</v>
      </c>
      <c r="G3" s="22" t="s">
        <v>135</v>
      </c>
      <c r="H3" s="22" t="s">
        <v>111</v>
      </c>
      <c r="I3" s="22" t="s">
        <v>157</v>
      </c>
      <c r="J3" s="22" t="s">
        <v>158</v>
      </c>
      <c r="K3" s="22" t="s">
        <v>114</v>
      </c>
      <c r="L3" s="22" t="s">
        <v>159</v>
      </c>
      <c r="M3" s="22" t="s">
        <v>116</v>
      </c>
    </row>
    <row r="4" customFormat="false" ht="26.85" hidden="false" customHeight="false" outlineLevel="0" collapsed="false">
      <c r="A4" s="26" t="n">
        <v>1</v>
      </c>
      <c r="B4" s="45" t="s">
        <v>160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customFormat="false" ht="26.85" hidden="false" customHeight="false" outlineLevel="0" collapsed="false">
      <c r="A5" s="26" t="n">
        <v>2</v>
      </c>
      <c r="B5" s="45" t="s">
        <v>161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customFormat="false" ht="15" hidden="false" customHeight="false" outlineLevel="0" collapsed="false">
      <c r="A6" s="26" t="n">
        <v>3</v>
      </c>
      <c r="B6" s="26" t="s">
        <v>75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customFormat="false" ht="15" hidden="false" customHeight="false" outlineLevel="0" collapsed="false">
      <c r="A7" s="26" t="n">
        <v>4</v>
      </c>
      <c r="B7" s="26" t="s">
        <v>76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customFormat="false" ht="26.85" hidden="false" customHeight="false" outlineLevel="0" collapsed="false">
      <c r="A8" s="26" t="n">
        <v>5</v>
      </c>
      <c r="B8" s="45" t="s">
        <v>162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customFormat="false" ht="26.85" hidden="false" customHeight="false" outlineLevel="0" collapsed="false">
      <c r="A9" s="26" t="n">
        <v>6</v>
      </c>
      <c r="B9" s="45" t="s">
        <v>78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customFormat="false" ht="39.55" hidden="false" customHeight="false" outlineLevel="0" collapsed="false">
      <c r="A10" s="26" t="n">
        <v>7</v>
      </c>
      <c r="B10" s="45" t="s">
        <v>163</v>
      </c>
      <c r="C10" s="44"/>
      <c r="D10" s="44"/>
      <c r="E10" s="94"/>
      <c r="F10" s="44"/>
      <c r="G10" s="8"/>
      <c r="H10" s="44"/>
      <c r="I10" s="44"/>
      <c r="J10" s="44"/>
      <c r="K10" s="44"/>
      <c r="L10" s="44"/>
      <c r="M10" s="44"/>
    </row>
    <row r="11" customFormat="false" ht="26.85" hidden="false" customHeight="false" outlineLevel="0" collapsed="false">
      <c r="A11" s="26" t="n">
        <v>8</v>
      </c>
      <c r="B11" s="45" t="s">
        <v>164</v>
      </c>
      <c r="C11" s="26" t="s">
        <v>165</v>
      </c>
      <c r="D11" s="26" t="s">
        <v>165</v>
      </c>
      <c r="E11" s="26"/>
      <c r="F11" s="26" t="s">
        <v>119</v>
      </c>
      <c r="G11" s="26" t="s">
        <v>120</v>
      </c>
      <c r="H11" s="26" t="s">
        <v>121</v>
      </c>
      <c r="I11" s="95" t="s">
        <v>122</v>
      </c>
      <c r="J11" s="96" t="s">
        <v>145</v>
      </c>
      <c r="K11" s="26" t="s">
        <v>166</v>
      </c>
      <c r="L11" s="26" t="n">
        <v>30</v>
      </c>
      <c r="M11" s="26" t="s">
        <v>167</v>
      </c>
    </row>
    <row r="12" s="1" customFormat="true" ht="15" hidden="false" customHeight="false" outlineLevel="0" collapsed="false">
      <c r="A12" s="26" t="n">
        <v>9</v>
      </c>
      <c r="B12" s="45" t="s">
        <v>81</v>
      </c>
      <c r="C12" s="26"/>
      <c r="D12" s="26"/>
      <c r="E12" s="26"/>
      <c r="F12" s="26"/>
      <c r="G12" s="26"/>
      <c r="H12" s="26"/>
      <c r="I12" s="95"/>
      <c r="J12" s="96"/>
      <c r="K12" s="26"/>
      <c r="L12" s="26"/>
      <c r="M12" s="26"/>
    </row>
    <row r="13" customFormat="false" ht="15" hidden="false" customHeight="false" outlineLevel="0" collapsed="false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</row>
    <row r="14" customFormat="false" ht="15" hidden="false" customHeight="false" outlineLevel="0" collapsed="false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</row>
    <row r="15" customFormat="false" ht="15" hidden="false" customHeight="false" outlineLevel="0" collapsed="false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</row>
    <row r="16" customFormat="false" ht="15" hidden="false" customHeight="false" outlineLevel="0" collapsed="false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</row>
    <row r="17" customFormat="false" ht="15" hidden="false" customHeight="false" outlineLevel="0" collapsed="false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</row>
    <row r="18" customFormat="false" ht="15" hidden="false" customHeight="false" outlineLevel="0" collapsed="false">
      <c r="A18" s="97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</row>
    <row r="19" customFormat="false" ht="15" hidden="false" customHeight="false" outlineLevel="0" collapsed="false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</row>
    <row r="20" customFormat="false" ht="15" hidden="false" customHeight="false" outlineLevel="0" collapsed="false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</row>
    <row r="21" customFormat="false" ht="15" hidden="false" customHeight="false" outlineLevel="0" collapsed="false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</row>
    <row r="22" customFormat="false" ht="15" hidden="false" customHeight="false" outlineLevel="0" collapsed="false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</row>
    <row r="23" customFormat="false" ht="15" hidden="false" customHeight="false" outlineLevel="0" collapsed="false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</row>
    <row r="24" customFormat="false" ht="15" hidden="false" customHeight="false" outlineLevel="0" collapsed="false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</row>
    <row r="25" customFormat="false" ht="15" hidden="false" customHeight="false" outlineLevel="0" collapsed="false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</row>
    <row r="26" customFormat="false" ht="15" hidden="false" customHeight="false" outlineLevel="0" collapsed="false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</row>
    <row r="27" customFormat="false" ht="15" hidden="false" customHeight="false" outlineLevel="0" collapsed="false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</row>
    <row r="28" customFormat="false" ht="15" hidden="false" customHeight="false" outlineLevel="0" collapsed="false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</row>
    <row r="29" customFormat="false" ht="15" hidden="false" customHeight="false" outlineLevel="0" collapsed="false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</row>
    <row r="30" customFormat="false" ht="15" hidden="false" customHeight="false" outlineLevel="0" collapsed="false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</row>
    <row r="31" customFormat="false" ht="15" hidden="false" customHeight="false" outlineLevel="0" collapsed="false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</row>
    <row r="32" customFormat="false" ht="15" hidden="false" customHeight="false" outlineLevel="0" collapsed="false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</row>
    <row r="33" customFormat="false" ht="15" hidden="false" customHeight="false" outlineLevel="0" collapsed="false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</row>
    <row r="34" customFormat="false" ht="15" hidden="false" customHeight="false" outlineLevel="0" collapsed="false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</row>
    <row r="35" customFormat="false" ht="15" hidden="false" customHeight="false" outlineLevel="0" collapsed="false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</row>
    <row r="36" customFormat="false" ht="15" hidden="false" customHeight="false" outlineLevel="0" collapsed="false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</row>
    <row r="37" customFormat="false" ht="15" hidden="false" customHeight="false" outlineLevel="0" collapsed="false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</row>
    <row r="38" customFormat="false" ht="15" hidden="false" customHeight="false" outlineLevel="0" collapsed="false">
      <c r="A38" s="97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</row>
    <row r="39" customFormat="false" ht="15" hidden="false" customHeight="false" outlineLevel="0" collapsed="false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</row>
    <row r="40" customFormat="false" ht="15" hidden="false" customHeight="false" outlineLevel="0" collapsed="false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</row>
    <row r="41" customFormat="false" ht="15" hidden="false" customHeight="false" outlineLevel="0" collapsed="false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</row>
    <row r="42" customFormat="false" ht="15" hidden="false" customHeight="false" outlineLevel="0" collapsed="false">
      <c r="A42" s="97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</row>
  </sheetData>
  <mergeCells count="1">
    <mergeCell ref="B1:M1"/>
  </mergeCells>
  <printOptions headings="false" gridLines="false" gridLinesSet="true" horizontalCentered="false" verticalCentered="false"/>
  <pageMargins left="0.7" right="0.7" top="0.75" bottom="0.75" header="0.3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&amp;CКаталог дополнительных общеобразовательных общеразвивающих программ 2018-2019 учебные годы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F6000"/>
    <pageSetUpPr fitToPage="false"/>
  </sheetPr>
  <dimension ref="A1:M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5" activeCellId="0" sqref="M5"/>
    </sheetView>
  </sheetViews>
  <sheetFormatPr defaultColWidth="14.4453125" defaultRowHeight="15.75" zeroHeight="false" outlineLevelRow="0" outlineLevelCol="0"/>
  <cols>
    <col collapsed="false" customWidth="true" hidden="false" outlineLevel="0" max="1" min="1" style="0" width="5.43"/>
    <col collapsed="false" customWidth="true" hidden="false" outlineLevel="0" max="2" min="2" style="0" width="18.42"/>
    <col collapsed="false" customWidth="true" hidden="false" outlineLevel="0" max="3" min="3" style="0" width="15.42"/>
    <col collapsed="false" customWidth="true" hidden="false" outlineLevel="0" max="5" min="5" style="0" width="17.71"/>
    <col collapsed="false" customWidth="true" hidden="false" outlineLevel="0" max="6" min="6" style="0" width="15.86"/>
    <col collapsed="false" customWidth="true" hidden="false" outlineLevel="0" max="7" min="7" style="0" width="18.58"/>
    <col collapsed="false" customWidth="true" hidden="false" outlineLevel="0" max="8" min="8" style="0" width="17"/>
    <col collapsed="false" customWidth="true" hidden="false" outlineLevel="0" max="11" min="11" style="0" width="13.14"/>
    <col collapsed="false" customWidth="true" hidden="false" outlineLevel="0" max="12" min="12" style="0" width="12.71"/>
    <col collapsed="false" customWidth="true" hidden="false" outlineLevel="0" max="13" min="13" style="0" width="16.57"/>
  </cols>
  <sheetData>
    <row r="1" customFormat="false" ht="17.35" hidden="false" customHeight="false" outlineLevel="0" collapsed="false">
      <c r="A1" s="43"/>
      <c r="B1" s="98" t="s">
        <v>168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customFormat="false" ht="15" hidden="false" customHeight="false" outlineLevel="0" collapsed="false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customFormat="false" ht="189" hidden="false" customHeight="true" outlineLevel="0" collapsed="false">
      <c r="A3" s="22" t="s">
        <v>51</v>
      </c>
      <c r="B3" s="22" t="s">
        <v>105</v>
      </c>
      <c r="C3" s="22" t="s">
        <v>106</v>
      </c>
      <c r="D3" s="22" t="s">
        <v>169</v>
      </c>
      <c r="E3" s="22" t="s">
        <v>170</v>
      </c>
      <c r="F3" s="22" t="s">
        <v>134</v>
      </c>
      <c r="G3" s="22" t="s">
        <v>135</v>
      </c>
      <c r="H3" s="22" t="s">
        <v>111</v>
      </c>
      <c r="I3" s="22" t="s">
        <v>171</v>
      </c>
      <c r="J3" s="22" t="s">
        <v>113</v>
      </c>
      <c r="K3" s="22" t="s">
        <v>114</v>
      </c>
      <c r="L3" s="22" t="s">
        <v>115</v>
      </c>
      <c r="M3" s="22" t="s">
        <v>116</v>
      </c>
    </row>
    <row r="4" customFormat="false" ht="32.25" hidden="false" customHeight="true" outlineLevel="0" collapsed="false">
      <c r="A4" s="26" t="n">
        <v>1</v>
      </c>
      <c r="B4" s="45" t="s">
        <v>88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customFormat="false" ht="33.75" hidden="false" customHeight="true" outlineLevel="0" collapsed="false">
      <c r="A5" s="26" t="n">
        <v>2</v>
      </c>
      <c r="B5" s="45" t="s">
        <v>89</v>
      </c>
      <c r="C5" s="26" t="s">
        <v>172</v>
      </c>
      <c r="D5" s="26" t="s">
        <v>173</v>
      </c>
      <c r="E5" s="26"/>
      <c r="F5" s="26" t="s">
        <v>119</v>
      </c>
      <c r="G5" s="26" t="s">
        <v>120</v>
      </c>
      <c r="H5" s="26" t="s">
        <v>121</v>
      </c>
      <c r="I5" s="26" t="s">
        <v>122</v>
      </c>
      <c r="J5" s="26" t="s">
        <v>145</v>
      </c>
      <c r="K5" s="26" t="s">
        <v>143</v>
      </c>
      <c r="L5" s="26" t="n">
        <v>30</v>
      </c>
      <c r="M5" s="26" t="s">
        <v>174</v>
      </c>
    </row>
    <row r="6" s="1" customFormat="true" ht="38.25" hidden="false" customHeight="true" outlineLevel="0" collapsed="false">
      <c r="A6" s="26" t="n">
        <v>3</v>
      </c>
      <c r="B6" s="45" t="s">
        <v>90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="1" customFormat="true" ht="21" hidden="false" customHeight="true" outlineLevel="0" collapsed="false">
      <c r="A7" s="26" t="n">
        <v>4</v>
      </c>
      <c r="B7" s="45" t="s">
        <v>91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="1" customFormat="true" ht="32.25" hidden="false" customHeight="true" outlineLevel="0" collapsed="false">
      <c r="A8" s="26" t="n">
        <v>5</v>
      </c>
      <c r="B8" s="45" t="s">
        <v>92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="1" customFormat="true" ht="29.25" hidden="false" customHeight="true" outlineLevel="0" collapsed="false">
      <c r="A9" s="26" t="n">
        <v>6</v>
      </c>
      <c r="B9" s="45" t="s">
        <v>93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customFormat="false" ht="42" hidden="false" customHeight="true" outlineLevel="0" collapsed="false">
      <c r="A10" s="26" t="n">
        <v>7</v>
      </c>
      <c r="B10" s="45" t="s">
        <v>94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customFormat="false" ht="15" hidden="false" customHeight="false" outlineLevel="0" collapsed="false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2" customFormat="false" ht="15" hidden="false" customHeight="false" outlineLevel="0" collapsed="false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</row>
    <row r="13" customFormat="false" ht="15" hidden="false" customHeight="false" outlineLevel="0" collapsed="false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</row>
    <row r="14" customFormat="false" ht="15" hidden="false" customHeight="false" outlineLevel="0" collapsed="false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</row>
    <row r="15" customFormat="false" ht="15" hidden="false" customHeight="false" outlineLevel="0" collapsed="false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</row>
    <row r="16" customFormat="false" ht="15" hidden="false" customHeight="false" outlineLevel="0" collapsed="false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</row>
    <row r="17" customFormat="false" ht="15" hidden="false" customHeight="false" outlineLevel="0" collapsed="false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</row>
    <row r="18" customFormat="false" ht="15" hidden="false" customHeight="false" outlineLevel="0" collapsed="false">
      <c r="A18" s="97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</row>
    <row r="19" customFormat="false" ht="15" hidden="false" customHeight="false" outlineLevel="0" collapsed="false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</row>
    <row r="20" customFormat="false" ht="15" hidden="false" customHeight="false" outlineLevel="0" collapsed="false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</row>
    <row r="21" customFormat="false" ht="15" hidden="false" customHeight="false" outlineLevel="0" collapsed="false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</row>
    <row r="22" customFormat="false" ht="15" hidden="false" customHeight="false" outlineLevel="0" collapsed="false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</row>
    <row r="23" customFormat="false" ht="15" hidden="false" customHeight="false" outlineLevel="0" collapsed="false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</row>
    <row r="24" customFormat="false" ht="15" hidden="false" customHeight="false" outlineLevel="0" collapsed="false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</row>
    <row r="25" customFormat="false" ht="15" hidden="false" customHeight="false" outlineLevel="0" collapsed="false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</row>
    <row r="26" customFormat="false" ht="15" hidden="false" customHeight="false" outlineLevel="0" collapsed="false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</row>
    <row r="27" customFormat="false" ht="15" hidden="false" customHeight="false" outlineLevel="0" collapsed="false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</row>
    <row r="28" customFormat="false" ht="15" hidden="false" customHeight="false" outlineLevel="0" collapsed="false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</row>
    <row r="29" customFormat="false" ht="15" hidden="false" customHeight="false" outlineLevel="0" collapsed="false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</row>
    <row r="30" customFormat="false" ht="15" hidden="false" customHeight="false" outlineLevel="0" collapsed="false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</row>
    <row r="31" customFormat="false" ht="15" hidden="false" customHeight="false" outlineLevel="0" collapsed="false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</row>
    <row r="32" customFormat="false" ht="15" hidden="false" customHeight="false" outlineLevel="0" collapsed="false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</row>
    <row r="33" customFormat="false" ht="15" hidden="false" customHeight="false" outlineLevel="0" collapsed="false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</row>
    <row r="34" customFormat="false" ht="15" hidden="false" customHeight="false" outlineLevel="0" collapsed="false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</row>
    <row r="35" customFormat="false" ht="15" hidden="false" customHeight="false" outlineLevel="0" collapsed="false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</row>
    <row r="36" customFormat="false" ht="15" hidden="false" customHeight="false" outlineLevel="0" collapsed="false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</row>
    <row r="37" customFormat="false" ht="15" hidden="false" customHeight="false" outlineLevel="0" collapsed="false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</row>
    <row r="38" customFormat="false" ht="15" hidden="false" customHeight="false" outlineLevel="0" collapsed="false">
      <c r="A38" s="97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</row>
    <row r="39" customFormat="false" ht="15" hidden="false" customHeight="false" outlineLevel="0" collapsed="false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</row>
    <row r="40" customFormat="false" ht="15" hidden="false" customHeight="false" outlineLevel="0" collapsed="false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</row>
  </sheetData>
  <mergeCells count="1">
    <mergeCell ref="B1:M1"/>
  </mergeCells>
  <printOptions headings="false" gridLines="false" gridLinesSet="true" horizontalCentered="false" verticalCentered="false"/>
  <pageMargins left="0.7" right="0.7" top="0.75" bottom="0.75" header="0.3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&amp;CКаталог дополнительных общеобразовательных общеразвивающих программ 2018-2019 учебные годы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41B47"/>
    <pageSetUpPr fitToPage="false"/>
  </sheetPr>
  <dimension ref="A1:M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9" activeCellId="0" sqref="D9"/>
    </sheetView>
  </sheetViews>
  <sheetFormatPr defaultColWidth="14.4453125" defaultRowHeight="15.75" zeroHeight="false" outlineLevelRow="0" outlineLevelCol="0"/>
  <cols>
    <col collapsed="false" customWidth="true" hidden="false" outlineLevel="0" max="1" min="1" style="0" width="5.86"/>
    <col collapsed="false" customWidth="true" hidden="false" outlineLevel="0" max="2" min="2" style="0" width="27"/>
    <col collapsed="false" customWidth="true" hidden="false" outlineLevel="0" max="3" min="3" style="0" width="15.15"/>
    <col collapsed="false" customWidth="true" hidden="false" outlineLevel="0" max="4" min="4" style="0" width="15.86"/>
    <col collapsed="false" customWidth="true" hidden="false" outlineLevel="0" max="5" min="5" style="0" width="20.14"/>
    <col collapsed="false" customWidth="true" hidden="false" outlineLevel="0" max="6" min="6" style="0" width="16.14"/>
    <col collapsed="false" customWidth="true" hidden="false" outlineLevel="0" max="7" min="7" style="0" width="15.57"/>
    <col collapsed="false" customWidth="true" hidden="false" outlineLevel="0" max="8" min="8" style="0" width="18.58"/>
    <col collapsed="false" customWidth="true" hidden="false" outlineLevel="0" max="11" min="11" style="0" width="13.86"/>
    <col collapsed="false" customWidth="true" hidden="false" outlineLevel="0" max="12" min="12" style="0" width="13.43"/>
    <col collapsed="false" customWidth="true" hidden="false" outlineLevel="0" max="13" min="13" style="0" width="17.71"/>
  </cols>
  <sheetData>
    <row r="1" customFormat="false" ht="17.35" hidden="false" customHeight="false" outlineLevel="0" collapsed="false">
      <c r="A1" s="43"/>
      <c r="B1" s="98" t="s">
        <v>175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customFormat="false" ht="15" hidden="false" customHeight="false" outlineLevel="0" collapsed="false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customFormat="false" ht="195" hidden="false" customHeight="true" outlineLevel="0" collapsed="false">
      <c r="A3" s="22" t="s">
        <v>51</v>
      </c>
      <c r="B3" s="22" t="s">
        <v>105</v>
      </c>
      <c r="C3" s="22" t="s">
        <v>155</v>
      </c>
      <c r="D3" s="22" t="s">
        <v>107</v>
      </c>
      <c r="E3" s="22" t="s">
        <v>108</v>
      </c>
      <c r="F3" s="22" t="s">
        <v>134</v>
      </c>
      <c r="G3" s="22" t="s">
        <v>176</v>
      </c>
      <c r="H3" s="22" t="s">
        <v>111</v>
      </c>
      <c r="I3" s="22" t="s">
        <v>157</v>
      </c>
      <c r="J3" s="22" t="s">
        <v>177</v>
      </c>
      <c r="K3" s="22" t="s">
        <v>114</v>
      </c>
      <c r="L3" s="22" t="s">
        <v>159</v>
      </c>
      <c r="M3" s="22" t="s">
        <v>116</v>
      </c>
    </row>
    <row r="4" customFormat="false" ht="77.6" hidden="false" customHeight="false" outlineLevel="0" collapsed="false">
      <c r="A4" s="26" t="n">
        <v>1</v>
      </c>
      <c r="B4" s="45" t="s">
        <v>98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customFormat="false" ht="127.5" hidden="false" customHeight="true" outlineLevel="0" collapsed="false">
      <c r="A5" s="26" t="n">
        <v>2</v>
      </c>
      <c r="B5" s="45" t="s">
        <v>99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customFormat="false" ht="77.6" hidden="false" customHeight="false" outlineLevel="0" collapsed="false">
      <c r="A6" s="26" t="n">
        <v>3</v>
      </c>
      <c r="B6" s="45" t="s">
        <v>100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customFormat="false" ht="90.25" hidden="false" customHeight="false" outlineLevel="0" collapsed="false">
      <c r="A7" s="26" t="n">
        <v>4</v>
      </c>
      <c r="B7" s="45" t="s">
        <v>101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customFormat="false" ht="118.5" hidden="false" customHeight="true" outlineLevel="0" collapsed="false">
      <c r="A8" s="26" t="n">
        <v>5</v>
      </c>
      <c r="B8" s="45" t="s">
        <v>102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customFormat="false" ht="34.5" hidden="false" customHeight="true" outlineLevel="0" collapsed="false">
      <c r="A9" s="26" t="n">
        <v>6</v>
      </c>
      <c r="B9" s="45" t="s">
        <v>103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customFormat="false" ht="15" hidden="false" customHeight="false" outlineLevel="0" collapsed="false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</row>
    <row r="11" customFormat="false" ht="15" hidden="false" customHeight="false" outlineLevel="0" collapsed="false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2" customFormat="false" ht="15" hidden="false" customHeight="false" outlineLevel="0" collapsed="false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</row>
    <row r="13" customFormat="false" ht="15" hidden="false" customHeight="false" outlineLevel="0" collapsed="false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</row>
    <row r="14" customFormat="false" ht="15" hidden="false" customHeight="false" outlineLevel="0" collapsed="false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</row>
    <row r="15" customFormat="false" ht="15" hidden="false" customHeight="false" outlineLevel="0" collapsed="false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</row>
    <row r="16" customFormat="false" ht="15" hidden="false" customHeight="false" outlineLevel="0" collapsed="false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</row>
    <row r="17" customFormat="false" ht="15" hidden="false" customHeight="false" outlineLevel="0" collapsed="false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</row>
    <row r="18" customFormat="false" ht="15" hidden="false" customHeight="false" outlineLevel="0" collapsed="false">
      <c r="A18" s="97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</row>
    <row r="19" customFormat="false" ht="15" hidden="false" customHeight="false" outlineLevel="0" collapsed="false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</row>
    <row r="20" customFormat="false" ht="15" hidden="false" customHeight="false" outlineLevel="0" collapsed="false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</row>
    <row r="21" customFormat="false" ht="15" hidden="false" customHeight="false" outlineLevel="0" collapsed="false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</row>
    <row r="22" customFormat="false" ht="15" hidden="false" customHeight="false" outlineLevel="0" collapsed="false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</row>
    <row r="23" customFormat="false" ht="15" hidden="false" customHeight="false" outlineLevel="0" collapsed="false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</row>
    <row r="24" customFormat="false" ht="15" hidden="false" customHeight="false" outlineLevel="0" collapsed="false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</row>
    <row r="25" customFormat="false" ht="15" hidden="false" customHeight="false" outlineLevel="0" collapsed="false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</row>
    <row r="26" customFormat="false" ht="15" hidden="false" customHeight="false" outlineLevel="0" collapsed="false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</row>
    <row r="27" customFormat="false" ht="15" hidden="false" customHeight="false" outlineLevel="0" collapsed="false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</row>
    <row r="28" customFormat="false" ht="15" hidden="false" customHeight="false" outlineLevel="0" collapsed="false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</row>
    <row r="29" customFormat="false" ht="15" hidden="false" customHeight="false" outlineLevel="0" collapsed="false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</row>
    <row r="30" customFormat="false" ht="15" hidden="false" customHeight="false" outlineLevel="0" collapsed="false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</row>
    <row r="31" customFormat="false" ht="15" hidden="false" customHeight="false" outlineLevel="0" collapsed="false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</row>
    <row r="32" customFormat="false" ht="15" hidden="false" customHeight="false" outlineLevel="0" collapsed="false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</row>
    <row r="33" customFormat="false" ht="15" hidden="false" customHeight="false" outlineLevel="0" collapsed="false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</row>
    <row r="34" customFormat="false" ht="15" hidden="false" customHeight="false" outlineLevel="0" collapsed="false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</row>
    <row r="35" customFormat="false" ht="15" hidden="false" customHeight="false" outlineLevel="0" collapsed="false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</row>
    <row r="36" customFormat="false" ht="15" hidden="false" customHeight="false" outlineLevel="0" collapsed="false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</row>
    <row r="37" customFormat="false" ht="15" hidden="false" customHeight="false" outlineLevel="0" collapsed="false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</row>
    <row r="38" customFormat="false" ht="15" hidden="false" customHeight="false" outlineLevel="0" collapsed="false">
      <c r="A38" s="97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</row>
    <row r="39" customFormat="false" ht="15" hidden="false" customHeight="false" outlineLevel="0" collapsed="false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</row>
  </sheetData>
  <mergeCells count="1">
    <mergeCell ref="B1:M1"/>
  </mergeCells>
  <printOptions headings="false" gridLines="false" gridLinesSet="true" horizontalCentered="false" verticalCentered="false"/>
  <pageMargins left="0.7" right="0.7" top="0.75" bottom="0.75" header="0.3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&amp;CКаталог дополнительных общеобразовательных общеразвивающих программ 2018-2019 учебные годы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LibreOffice/7.3.1.3$Windows_x86 LibreOffice_project/a69ca51ded25f3eefd52d7bf9a5fad8c90b87951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2018-10-04T08:38:29Z</dcterms:created>
  <dc:creator>USERZAM</dc:creator>
  <dc:description/>
  <dc:language>ru-RU</dc:language>
  <cp:lastModifiedBy/>
  <cp:lastPrinted>2022-09-20T13:02:17Z</cp:lastPrinted>
  <dcterms:modified xsi:type="dcterms:W3CDTF">2022-09-20T13:51:52Z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